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4536" yWindow="60" windowWidth="22512" windowHeight="9252"/>
  </bookViews>
  <sheets>
    <sheet name="услуги" sheetId="4" r:id="rId1"/>
    <sheet name="Лист1" sheetId="5" r:id="rId2"/>
  </sheets>
  <definedNames>
    <definedName name="_xlnm._FilterDatabase" localSheetId="0" hidden="1">услуги!$M$8:$N$101</definedName>
    <definedName name="_xlnm.Print_Area" localSheetId="0">услуги!$A$1:$X$117</definedName>
  </definedNames>
  <calcPr calcId="145621"/>
</workbook>
</file>

<file path=xl/calcChain.xml><?xml version="1.0" encoding="utf-8"?>
<calcChain xmlns="http://schemas.openxmlformats.org/spreadsheetml/2006/main">
  <c r="N101" i="4" l="1"/>
  <c r="W10" i="4" l="1"/>
  <c r="W11" i="4"/>
  <c r="W12" i="4"/>
  <c r="W13" i="4"/>
  <c r="W14" i="4"/>
  <c r="W15" i="4"/>
  <c r="W16" i="4"/>
  <c r="W17" i="4"/>
  <c r="W18" i="4"/>
  <c r="W19" i="4"/>
  <c r="W20" i="4"/>
  <c r="W21" i="4"/>
  <c r="W22" i="4"/>
  <c r="W23" i="4"/>
  <c r="W24" i="4"/>
  <c r="W25" i="4"/>
  <c r="W26" i="4"/>
  <c r="W27" i="4"/>
  <c r="W28" i="4"/>
  <c r="W29" i="4"/>
  <c r="W30" i="4"/>
  <c r="W31" i="4"/>
  <c r="W32" i="4"/>
  <c r="W33" i="4"/>
  <c r="W34" i="4"/>
  <c r="W35" i="4"/>
  <c r="W36" i="4"/>
  <c r="W37" i="4"/>
  <c r="W38" i="4"/>
  <c r="W39" i="4"/>
  <c r="W40" i="4"/>
  <c r="W41" i="4"/>
  <c r="W42" i="4"/>
  <c r="W43" i="4"/>
  <c r="W44" i="4"/>
  <c r="W45" i="4"/>
  <c r="W46" i="4"/>
  <c r="W47" i="4"/>
  <c r="W48" i="4"/>
  <c r="W49" i="4"/>
  <c r="W50" i="4"/>
  <c r="W51" i="4"/>
  <c r="W52" i="4"/>
  <c r="W53" i="4"/>
  <c r="W54" i="4"/>
  <c r="W55" i="4"/>
  <c r="W56" i="4"/>
  <c r="W57" i="4"/>
  <c r="W58" i="4"/>
  <c r="W59" i="4"/>
  <c r="W60" i="4"/>
  <c r="W61" i="4"/>
  <c r="W62" i="4"/>
  <c r="W63" i="4"/>
  <c r="W64" i="4"/>
  <c r="W65" i="4"/>
  <c r="W66" i="4"/>
  <c r="W67" i="4"/>
  <c r="W68" i="4"/>
  <c r="W69" i="4"/>
  <c r="W70" i="4"/>
  <c r="W71" i="4"/>
  <c r="W72" i="4"/>
  <c r="W73" i="4"/>
  <c r="W74" i="4"/>
  <c r="W75" i="4"/>
  <c r="W76" i="4"/>
  <c r="W77" i="4"/>
  <c r="W78" i="4"/>
  <c r="W79" i="4"/>
  <c r="W80" i="4"/>
  <c r="W81" i="4"/>
  <c r="W82" i="4"/>
  <c r="W83" i="4"/>
  <c r="W84" i="4"/>
  <c r="W85" i="4"/>
  <c r="W86" i="4"/>
  <c r="W87" i="4"/>
  <c r="W88" i="4"/>
  <c r="W89" i="4"/>
  <c r="W90" i="4"/>
  <c r="W91" i="4"/>
  <c r="W93" i="4"/>
  <c r="W94" i="4"/>
  <c r="W95" i="4"/>
  <c r="W96" i="4"/>
  <c r="W97" i="4"/>
  <c r="W98" i="4"/>
  <c r="U10" i="4"/>
  <c r="U11" i="4"/>
  <c r="U12" i="4"/>
  <c r="U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  <c r="U34" i="4"/>
  <c r="U35" i="4"/>
  <c r="U36" i="4"/>
  <c r="U37" i="4"/>
  <c r="U38" i="4"/>
  <c r="U39" i="4"/>
  <c r="U40" i="4"/>
  <c r="U41" i="4"/>
  <c r="U42" i="4"/>
  <c r="U43" i="4"/>
  <c r="U44" i="4"/>
  <c r="U45" i="4"/>
  <c r="U46" i="4"/>
  <c r="U47" i="4"/>
  <c r="U48" i="4"/>
  <c r="U49" i="4"/>
  <c r="U50" i="4"/>
  <c r="U51" i="4"/>
  <c r="U52" i="4"/>
  <c r="U53" i="4"/>
  <c r="U54" i="4"/>
  <c r="U55" i="4"/>
  <c r="U56" i="4"/>
  <c r="U57" i="4"/>
  <c r="U58" i="4"/>
  <c r="U59" i="4"/>
  <c r="U60" i="4"/>
  <c r="U61" i="4"/>
  <c r="U62" i="4"/>
  <c r="U63" i="4"/>
  <c r="U64" i="4"/>
  <c r="U65" i="4"/>
  <c r="U66" i="4"/>
  <c r="U67" i="4"/>
  <c r="U68" i="4"/>
  <c r="U69" i="4"/>
  <c r="U70" i="4"/>
  <c r="U71" i="4"/>
  <c r="U72" i="4"/>
  <c r="U73" i="4"/>
  <c r="U74" i="4"/>
  <c r="U75" i="4"/>
  <c r="U76" i="4"/>
  <c r="U77" i="4"/>
  <c r="U78" i="4"/>
  <c r="U79" i="4"/>
  <c r="U80" i="4"/>
  <c r="U81" i="4"/>
  <c r="U82" i="4"/>
  <c r="U83" i="4"/>
  <c r="U84" i="4"/>
  <c r="U85" i="4"/>
  <c r="U86" i="4"/>
  <c r="U87" i="4"/>
  <c r="U88" i="4"/>
  <c r="U89" i="4"/>
  <c r="U90" i="4"/>
  <c r="U91" i="4"/>
  <c r="U93" i="4"/>
  <c r="U94" i="4"/>
  <c r="U95" i="4"/>
  <c r="U96" i="4"/>
  <c r="U97" i="4"/>
  <c r="U98" i="4"/>
  <c r="U101" i="4" l="1"/>
  <c r="W101" i="4"/>
</calcChain>
</file>

<file path=xl/sharedStrings.xml><?xml version="1.0" encoding="utf-8"?>
<sst xmlns="http://schemas.openxmlformats.org/spreadsheetml/2006/main" count="936" uniqueCount="143">
  <si>
    <t>№ п/п</t>
  </si>
  <si>
    <t>Страна 
происхождения</t>
  </si>
  <si>
    <t>Наименование изготовителя 
(производитель)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</si>
  <si>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</si>
  <si>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</si>
  <si>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</si>
  <si>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</si>
  <si>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</si>
  <si>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</si>
  <si>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</si>
  <si>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</si>
  <si>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</si>
  <si>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</si>
  <si>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</si>
  <si>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</si>
  <si>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</si>
  <si>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</si>
  <si>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Итоговая стоимость , руб. 
БЕЗ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</si>
  <si>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</si>
  <si>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</si>
  <si>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</si>
  <si>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</si>
  <si>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ИТОГО, начальная максимальная цена :</t>
  </si>
  <si>
    <t>Итоговая стоимость , руб. 
БЕЗ НДС (указывать при необходимости)</t>
  </si>
  <si>
    <t>Приложение 1.1</t>
  </si>
  <si>
    <t>2. Опцион Заказчика</t>
  </si>
  <si>
    <t>"_____"________________ 202___ г.</t>
  </si>
  <si>
    <t>ОКДП2</t>
  </si>
  <si>
    <t>ОКВЭД2</t>
  </si>
  <si>
    <t>УСЛОВИЯ ЗАКЛЮЧЕНИЯ ДОГОВОРА ( Техническое предложение +ЦЕНОВОЕ ПРЕДЛОЖЕНИЕ) на окозании Услуг</t>
  </si>
  <si>
    <t>Требования к услугам / ГОСТ</t>
  </si>
  <si>
    <t>Наименование услуг</t>
  </si>
  <si>
    <t>Цена одной единицы, руб. 
БЕЗ НДС (указывать при необходимости)</t>
  </si>
  <si>
    <t>Номенклатура предлагаемой услуги</t>
  </si>
  <si>
    <t>Основные технические характеристики предлагаемой услуги / ГОСТ</t>
  </si>
  <si>
    <t>Цена одной единицы, руб. 
БЕЗ НДС</t>
  </si>
  <si>
    <t>Цена одной единицы, руб. 
С НДС</t>
  </si>
  <si>
    <t>Количество услуг</t>
  </si>
  <si>
    <t>Приложение 1.2 Техническое задание</t>
  </si>
  <si>
    <t>шт</t>
  </si>
  <si>
    <t>ООО "СКС"</t>
  </si>
  <si>
    <t>71.12.40.120</t>
  </si>
  <si>
    <t>71</t>
  </si>
  <si>
    <t xml:space="preserve">  Наименование,  тип  прибора</t>
  </si>
  <si>
    <t>Поверка/калибровка средств измерений различных видов измерений</t>
  </si>
  <si>
    <t>Манометр образцовый МО класс точности 0,4</t>
  </si>
  <si>
    <t>Тягонапоромеры ТмМП</t>
  </si>
  <si>
    <t>Гигрометр психрометрический  ВИТ-2</t>
  </si>
  <si>
    <t>Клещи токовые АТК-2103</t>
  </si>
  <si>
    <t>Трансформаторы тока Т-0,66</t>
  </si>
  <si>
    <t>Трансформаторы тока в цепях с напряж. (до 10 кВ) ТЛК (их аналоги)</t>
  </si>
  <si>
    <t>Трансформаторы напряжения 3-х фазные (6- 10 кВ) НАМИТ(их аналоги)</t>
  </si>
  <si>
    <t>Трансформаторы напряжения заземляемые  (6- 10 кВ) ЗНОЛ (их аналоги)</t>
  </si>
  <si>
    <t>Счетчик эл. энергии 3-ф Меркурий 230</t>
  </si>
  <si>
    <t>Угломер с нониусом</t>
  </si>
  <si>
    <t>Вольтметр Д5082</t>
  </si>
  <si>
    <t>Вискозиметр ВПЖ-2</t>
  </si>
  <si>
    <t>Анализатор жидкости лабораторный серии АНИОН 4100, датчик ДКВ-1</t>
  </si>
  <si>
    <t>РН-метр "TESTO - 206" с электродом</t>
  </si>
  <si>
    <t>Установка поверочная УПСЖ 3 ПМ</t>
  </si>
  <si>
    <t>Корректор объема газа ЕК-270</t>
  </si>
  <si>
    <t>Счетчик воды механический Ду 50</t>
  </si>
  <si>
    <t>Счетчик воды механический Ду 80</t>
  </si>
  <si>
    <t>Счетчик воды механический Ду 100-150</t>
  </si>
  <si>
    <t>Счетчик воды механический Ду 200</t>
  </si>
  <si>
    <t xml:space="preserve">Аттестация </t>
  </si>
  <si>
    <t>Аттестация стерилизатора воздушного ГП-80 СПУ</t>
  </si>
  <si>
    <t>Проведение аттестация ИО 5 категории</t>
  </si>
  <si>
    <t>Проведение аттестация ИО 4 категории</t>
  </si>
  <si>
    <t>г. Самара</t>
  </si>
  <si>
    <t>с даты подписания договора</t>
  </si>
  <si>
    <t>по 31.12.2022 г.</t>
  </si>
  <si>
    <t>Начало оказания услуг</t>
  </si>
  <si>
    <t>Окончание выполнения работ</t>
  </si>
  <si>
    <t>График поставки товара (выполнения работ, оказания услуг), а также предполагаемый объем продукции применительно к каждому периоду</t>
  </si>
  <si>
    <t>Манометры  жидкостные  U-образные  2-трубные</t>
  </si>
  <si>
    <t>Манометры и мановакуумметры МТ КТ 1,5-2,5</t>
  </si>
  <si>
    <t>Манометры показывающие электроконтактные ЭКМ КТ 1-2,5</t>
  </si>
  <si>
    <t>Манометры кислородные и пропановые КТ 1,5-2,5</t>
  </si>
  <si>
    <r>
      <t xml:space="preserve">Прибор комбинированный   "Testo 608-H1" </t>
    </r>
    <r>
      <rPr>
        <b/>
        <sz val="10"/>
        <color indexed="8"/>
        <rFont val="Times New Roman"/>
        <family val="1"/>
        <charset val="204"/>
      </rPr>
      <t>*2 параметра</t>
    </r>
  </si>
  <si>
    <r>
      <t xml:space="preserve">Анеморумбометр М 63 М-1 </t>
    </r>
    <r>
      <rPr>
        <b/>
        <sz val="10"/>
        <color indexed="8"/>
        <rFont val="Times New Roman"/>
        <family val="1"/>
        <charset val="204"/>
      </rPr>
      <t>*2 параметра</t>
    </r>
  </si>
  <si>
    <r>
      <t xml:space="preserve">Метеостанция М-49 М </t>
    </r>
    <r>
      <rPr>
        <b/>
        <sz val="10"/>
        <color indexed="8"/>
        <rFont val="Times New Roman"/>
        <family val="1"/>
        <charset val="204"/>
      </rPr>
      <t>*5 параметров</t>
    </r>
  </si>
  <si>
    <t>Барометр  анероид метеорологический  БАММ-1</t>
  </si>
  <si>
    <t>Барометр - анероид М 67</t>
  </si>
  <si>
    <t>Психрометр аспирационный  МВ-4-2М</t>
  </si>
  <si>
    <t>Психрометр аспирационный  М-34</t>
  </si>
  <si>
    <t>Термометр электронный  Cheсktemp</t>
  </si>
  <si>
    <t>Термометр электронный  TESTO 104</t>
  </si>
  <si>
    <t>Термометр ртутный стеклянный ТЛ-6М,  ТЛ-2, ТС-7-М1</t>
  </si>
  <si>
    <t>Термометр стеклянный ртутный максимальный СП-83</t>
  </si>
  <si>
    <t>Термометр технический  Ц. д. 0,5-2 ТТМ, ТТ</t>
  </si>
  <si>
    <t>Ротаметр аппаратов ингаляционного наркоза Ротаметр</t>
  </si>
  <si>
    <t>Микрошприц МШ-50 100</t>
  </si>
  <si>
    <t>Микрошприц серии Агат М-10Н 656</t>
  </si>
  <si>
    <t>Микрошприц серии SGE-Chromatec-02-10</t>
  </si>
  <si>
    <t>Мультиметр цифровой  DT M890, 920А, СЕМ 932</t>
  </si>
  <si>
    <t>Установка проверки электрической безопасности GP174A</t>
  </si>
  <si>
    <t>Миллиомметр цифровой  SEW 4137 mО</t>
  </si>
  <si>
    <t>Измеритель  температуры  "Center" 300</t>
  </si>
  <si>
    <t>Термометр цифровой ТЦ-1200 (Щуп ТПЩ-7)</t>
  </si>
  <si>
    <t>Тахометр электронный Testo-460</t>
  </si>
  <si>
    <t>Рулетка измерительная металлическая Р10УЗГ</t>
  </si>
  <si>
    <t>Вольтметр М2044</t>
  </si>
  <si>
    <t>Амперметр Д5014</t>
  </si>
  <si>
    <t>Магазин сопротивления  Р-33</t>
  </si>
  <si>
    <t>Омметр Виток</t>
  </si>
  <si>
    <t xml:space="preserve">ИС 10 </t>
  </si>
  <si>
    <t>Секундомер механический СОПпр-2а   30 с</t>
  </si>
  <si>
    <t>Секундомер механический  СОПпр-2а   60 с</t>
  </si>
  <si>
    <t>Дозатор (титратор цифровой) BIOHIT BIOTRATE</t>
  </si>
  <si>
    <t>Дозатор механический 1- канальный Prospenser</t>
  </si>
  <si>
    <t>Дозатор пипеточный  Блэк 1-канальный  ДПОП-1, ДПАОН-1</t>
  </si>
  <si>
    <t>Дозатор (Титратор пипеточный) механический 1-канальный с варьируемым объемом дозирования BIOHIT</t>
  </si>
  <si>
    <t>Дозатор механический 1-канальный с фиксированным объемом дозирования BIOHIT</t>
  </si>
  <si>
    <t>Дозатор пипеточный Экохим-ОПА-1</t>
  </si>
  <si>
    <t>Кондуктометр МАРК-603/1</t>
  </si>
  <si>
    <t>Кондуктометр HI-8733 микропроцессорный портативный  многодиапазонный</t>
  </si>
  <si>
    <r>
      <t xml:space="preserve">Концентратор КН-3, </t>
    </r>
    <r>
      <rPr>
        <b/>
        <sz val="10"/>
        <color indexed="8"/>
        <rFont val="Times New Roman"/>
        <family val="1"/>
        <charset val="204"/>
      </rPr>
      <t>без учета стоимости ГСО</t>
    </r>
  </si>
  <si>
    <t>Спектрофотометр КФК-3КМ</t>
  </si>
  <si>
    <t>Спектрофотометр  " UNICO-1201</t>
  </si>
  <si>
    <t>Спектрофотометр " UNICO-2100</t>
  </si>
  <si>
    <t>Спектрофотометр  " UNICO -2800</t>
  </si>
  <si>
    <t>Спектрофотометр Hach DR 2800</t>
  </si>
  <si>
    <t>Спектрофотометр Hach DR 3900</t>
  </si>
  <si>
    <r>
      <t xml:space="preserve">Анализатор жидкости  модификации "Флюорат 02-3М", </t>
    </r>
    <r>
      <rPr>
        <b/>
        <sz val="10"/>
        <color indexed="8"/>
        <rFont val="Times New Roman"/>
        <family val="1"/>
        <charset val="204"/>
      </rPr>
      <t>без учета стоимости ГСО</t>
    </r>
  </si>
  <si>
    <r>
      <t xml:space="preserve">Анализатор ртути Юлия-5К, </t>
    </r>
    <r>
      <rPr>
        <b/>
        <sz val="10"/>
        <color indexed="8"/>
        <rFont val="Times New Roman"/>
        <family val="1"/>
        <charset val="204"/>
      </rPr>
      <t>без учета стоимости ГСО</t>
    </r>
  </si>
  <si>
    <r>
      <t xml:space="preserve">Спектрометр эмиссионный с индуктивно-связанной плазмой "Avio 200", </t>
    </r>
    <r>
      <rPr>
        <b/>
        <sz val="10"/>
        <color indexed="8"/>
        <rFont val="Times New Roman"/>
        <family val="1"/>
        <charset val="204"/>
      </rPr>
      <t>без учета стоимости ГСО</t>
    </r>
  </si>
  <si>
    <t>РН-метр милливольтметр  РН-150. РН-150 М</t>
  </si>
  <si>
    <t>РН-метр-иономер Анион-4110</t>
  </si>
  <si>
    <t>Электрод  вспомогательный лабораторный хлорсеребряный ЭВС-1 М3.1 02, ЭС10601/4</t>
  </si>
  <si>
    <t>Электрод стеклянный  комбинированный  ЭСК-10601/7</t>
  </si>
  <si>
    <t>Ареометр стеклянный АОН</t>
  </si>
  <si>
    <t>Сито лабораторное лабораторное</t>
  </si>
  <si>
    <t>Расходомер СУР-97(беспрливная методика)</t>
  </si>
  <si>
    <t>Система автоматизированная информационно-измерительная коммерческого учета электроэнергии (АИИС КУЭ)  77 точек</t>
  </si>
  <si>
    <t>Клещи токовые измерительные MS2000,</t>
  </si>
  <si>
    <t>Аттестация испытательного оборудования: Электропечь муфельная ЭКПС-10 1100</t>
  </si>
  <si>
    <t xml:space="preserve">Аттестация испытательного оборудования: баня песчаная </t>
  </si>
  <si>
    <t>Аттестация термостата суховоздушного ТС-1/80, ТС-1/200, ТСО-1/80 СПУ</t>
  </si>
  <si>
    <t>Прочее</t>
  </si>
  <si>
    <t>Оформление свидетельства на бумажном носители</t>
  </si>
  <si>
    <r>
      <t xml:space="preserve">Расходомер-счет. РТ 878,  </t>
    </r>
    <r>
      <rPr>
        <sz val="10"/>
        <color indexed="8"/>
        <rFont val="Times New Roman"/>
        <family val="1"/>
        <charset val="204"/>
      </rPr>
      <t>за один канал</t>
    </r>
  </si>
  <si>
    <r>
      <rPr>
        <sz val="11"/>
        <color theme="1"/>
        <rFont val="Times New Roman"/>
        <family val="1"/>
        <charset val="204"/>
      </rPr>
      <t xml:space="preserve">При заключении договора и его исполнении заказчик имеет право изменить объем закупаемой </t>
    </r>
    <r>
      <rPr>
        <b/>
        <sz val="11"/>
        <color theme="1"/>
        <rFont val="Times New Roman"/>
        <family val="1"/>
        <charset val="204"/>
      </rPr>
      <t>продукции до +75%/-75%   на</t>
    </r>
    <r>
      <rPr>
        <sz val="11"/>
        <color theme="1"/>
        <rFont val="Times New Roman"/>
        <family val="1"/>
        <charset val="204"/>
      </rPr>
      <t xml:space="preserve">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75%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  <r>
      <rPr>
        <sz val="11"/>
        <color rgb="FFFF0000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</si>
</sst>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name val="Tahoma"/>
      <family val="2"/>
      <charset val="204"/>
    </font>
    <font>
      <sz val="12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 applyNumberFormat="0" applyFill="0" applyBorder="0" applyAlignment="0" applyProtection="0"/>
    <xf numFmtId="0" fontId="10" fillId="0" borderId="0"/>
  </cellStyleXfs>
  <cellXfs count="73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164" fontId="9" fillId="2" borderId="1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4" borderId="0" xfId="1" applyFont="1" applyFill="1" applyAlignment="1">
      <alignment vertical="center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1" fillId="4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8" fillId="0" borderId="1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0" fillId="0" borderId="8" xfId="0" applyNumberFormat="1" applyFont="1" applyFill="1" applyBorder="1" applyAlignment="1" applyProtection="1">
      <alignment horizontal="center" vertical="center"/>
    </xf>
    <xf numFmtId="0" fontId="20" fillId="5" borderId="8" xfId="0" applyNumberFormat="1" applyFont="1" applyFill="1" applyBorder="1" applyAlignment="1" applyProtection="1">
      <alignment horizontal="center" vertical="center"/>
    </xf>
    <xf numFmtId="164" fontId="9" fillId="0" borderId="1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/>
    <xf numFmtId="4" fontId="2" fillId="0" borderId="4" xfId="0" applyNumberFormat="1" applyFont="1" applyFill="1" applyBorder="1" applyAlignment="1" applyProtection="1">
      <alignment horizontal="center" vertical="center" wrapText="1"/>
    </xf>
    <xf numFmtId="4" fontId="13" fillId="0" borderId="7" xfId="0" applyNumberFormat="1" applyFont="1" applyFill="1" applyBorder="1" applyAlignment="1" applyProtection="1">
      <alignment horizontal="center" vertical="center" wrapText="1"/>
    </xf>
    <xf numFmtId="4" fontId="16" fillId="0" borderId="7" xfId="0" applyNumberFormat="1" applyFont="1" applyFill="1" applyBorder="1" applyAlignment="1" applyProtection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0" fontId="21" fillId="0" borderId="1" xfId="0" applyNumberFormat="1" applyFont="1" applyFill="1" applyBorder="1" applyAlignment="1" applyProtection="1">
      <alignment horizontal="center" vertical="center" wrapText="1"/>
    </xf>
    <xf numFmtId="0" fontId="19" fillId="0" borderId="1" xfId="0" applyNumberFormat="1" applyFont="1" applyFill="1" applyBorder="1" applyAlignment="1" applyProtection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6" fillId="3" borderId="9" xfId="0" applyNumberFormat="1" applyFont="1" applyFill="1" applyBorder="1" applyAlignment="1" applyProtection="1">
      <alignment horizontal="left" vertical="center" wrapText="1"/>
    </xf>
    <xf numFmtId="0" fontId="16" fillId="3" borderId="10" xfId="0" applyNumberFormat="1" applyFont="1" applyFill="1" applyBorder="1" applyAlignment="1" applyProtection="1">
      <alignment horizontal="left" vertical="center" wrapText="1"/>
    </xf>
    <xf numFmtId="0" fontId="16" fillId="3" borderId="11" xfId="0" applyNumberFormat="1" applyFont="1" applyFill="1" applyBorder="1" applyAlignment="1" applyProtection="1">
      <alignment horizontal="left"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5" xfId="0" applyNumberFormat="1" applyFont="1" applyFill="1" applyBorder="1" applyAlignment="1" applyProtection="1">
      <alignment horizontal="left" vertical="center" wrapText="1"/>
    </xf>
    <xf numFmtId="0" fontId="14" fillId="0" borderId="6" xfId="0" applyNumberFormat="1" applyFont="1" applyFill="1" applyBorder="1" applyAlignment="1" applyProtection="1">
      <alignment horizontal="left" vertical="center" wrapText="1"/>
    </xf>
    <xf numFmtId="0" fontId="5" fillId="3" borderId="1" xfId="0" applyNumberFormat="1" applyFont="1" applyFill="1" applyBorder="1" applyAlignment="1" applyProtection="1">
      <alignment horizontal="left" vertical="center" wrapText="1"/>
    </xf>
    <xf numFmtId="0" fontId="11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2" fillId="0" borderId="2" xfId="1" applyFont="1" applyFill="1" applyBorder="1" applyAlignment="1">
      <alignment horizontal="left" vertical="top" wrapText="1"/>
    </xf>
    <xf numFmtId="0" fontId="12" fillId="0" borderId="5" xfId="1" applyFont="1" applyFill="1" applyBorder="1" applyAlignment="1">
      <alignment horizontal="left" vertical="top" wrapText="1"/>
    </xf>
    <xf numFmtId="0" fontId="12" fillId="0" borderId="6" xfId="1" applyFont="1" applyFill="1" applyBorder="1" applyAlignment="1">
      <alignment horizontal="left" vertical="top" wrapText="1"/>
    </xf>
    <xf numFmtId="0" fontId="19" fillId="0" borderId="1" xfId="0" applyNumberFormat="1" applyFont="1" applyFill="1" applyBorder="1" applyAlignment="1" applyProtection="1">
      <alignment horizontal="center" vertical="center" wrapText="1"/>
    </xf>
    <xf numFmtId="1" fontId="19" fillId="0" borderId="1" xfId="0" applyNumberFormat="1" applyFont="1" applyFill="1" applyBorder="1" applyAlignment="1" applyProtection="1">
      <alignment horizontal="center" vertical="center" wrapText="1"/>
    </xf>
    <xf numFmtId="1" fontId="19" fillId="5" borderId="1" xfId="0" applyNumberFormat="1" applyFont="1" applyFill="1" applyBorder="1" applyAlignment="1" applyProtection="1">
      <alignment horizontal="center" vertical="center" wrapText="1"/>
    </xf>
    <xf numFmtId="0" fontId="19" fillId="5" borderId="1" xfId="0" applyNumberFormat="1" applyFont="1" applyFill="1" applyBorder="1" applyAlignment="1" applyProtection="1">
      <alignment horizontal="center" vertical="center" wrapText="1"/>
    </xf>
    <xf numFmtId="1" fontId="22" fillId="0" borderId="1" xfId="0" applyNumberFormat="1" applyFont="1" applyFill="1" applyBorder="1" applyAlignment="1" applyProtection="1">
      <alignment vertical="center" wrapText="1"/>
    </xf>
    <xf numFmtId="49" fontId="23" fillId="0" borderId="12" xfId="0" applyNumberFormat="1" applyFont="1" applyFill="1" applyBorder="1" applyAlignment="1" applyProtection="1">
      <alignment horizontal="left" vertical="center" wrapText="1" readingOrder="1"/>
    </xf>
    <xf numFmtId="0" fontId="18" fillId="0" borderId="4" xfId="0" applyNumberFormat="1" applyFont="1" applyFill="1" applyBorder="1" applyAlignment="1" applyProtection="1">
      <alignment horizontal="center" vertical="center" wrapText="1"/>
    </xf>
    <xf numFmtId="0" fontId="17" fillId="0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NumberFormat="1" applyFont="1" applyFill="1" applyBorder="1" applyAlignment="1" applyProtection="1">
      <alignment horizontal="center" vertical="center" wrapText="1"/>
    </xf>
    <xf numFmtId="49" fontId="23" fillId="0" borderId="1" xfId="0" applyNumberFormat="1" applyFont="1" applyFill="1" applyBorder="1" applyAlignment="1" applyProtection="1">
      <alignment horizontal="left" vertical="center" wrapText="1" readingOrder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2"/>
  <sheetViews>
    <sheetView tabSelected="1" view="pageBreakPreview" topLeftCell="L1" zoomScale="70" zoomScaleNormal="86" zoomScaleSheetLayoutView="70" workbookViewId="0">
      <selection activeCell="J10" sqref="J10"/>
    </sheetView>
  </sheetViews>
  <sheetFormatPr defaultColWidth="8.88671875" defaultRowHeight="13.2" x14ac:dyDescent="0.25"/>
  <cols>
    <col min="1" max="1" width="6.88671875" customWidth="1"/>
    <col min="2" max="3" width="12.44140625" customWidth="1"/>
    <col min="4" max="4" width="38" style="2" customWidth="1"/>
    <col min="5" max="5" width="20.5546875" style="2" customWidth="1"/>
    <col min="6" max="6" width="11.33203125" style="2" customWidth="1"/>
    <col min="7" max="8" width="17.44140625" style="2" customWidth="1"/>
    <col min="9" max="9" width="26.77734375" style="2" customWidth="1"/>
    <col min="10" max="10" width="12.88671875" customWidth="1"/>
    <col min="11" max="12" width="17" customWidth="1"/>
    <col min="13" max="13" width="19" customWidth="1"/>
    <col min="14" max="14" width="19.109375" customWidth="1"/>
    <col min="15" max="16" width="14.5546875" customWidth="1"/>
    <col min="17" max="17" width="15.5546875" customWidth="1"/>
    <col min="18" max="18" width="16.33203125" customWidth="1"/>
    <col min="19" max="19" width="19" customWidth="1"/>
    <col min="20" max="20" width="19.33203125" customWidth="1"/>
    <col min="21" max="21" width="20" customWidth="1"/>
    <col min="22" max="23" width="18.44140625" customWidth="1"/>
    <col min="24" max="24" width="12.88671875" customWidth="1"/>
  </cols>
  <sheetData>
    <row r="1" spans="1:24" ht="18.75" customHeight="1" x14ac:dyDescent="0.25">
      <c r="W1" s="13" t="s">
        <v>24</v>
      </c>
    </row>
    <row r="2" spans="1:24" ht="42.75" customHeight="1" x14ac:dyDescent="0.25">
      <c r="A2" s="12" t="s">
        <v>29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X2" s="7"/>
    </row>
    <row r="3" spans="1:24" ht="25.5" customHeight="1" x14ac:dyDescent="0.25">
      <c r="A3" s="8" t="s">
        <v>10</v>
      </c>
      <c r="B3" s="7"/>
      <c r="C3" s="7"/>
      <c r="D3" s="58"/>
      <c r="E3" s="58"/>
      <c r="F3" s="58"/>
      <c r="G3" s="58"/>
      <c r="H3" s="58"/>
      <c r="I3" s="58"/>
      <c r="J3" s="58"/>
      <c r="K3" s="7"/>
      <c r="L3" s="7"/>
      <c r="M3" s="7"/>
      <c r="N3" s="7"/>
      <c r="O3" s="7"/>
      <c r="P3" s="7"/>
      <c r="Q3" s="7"/>
      <c r="X3" s="7"/>
    </row>
    <row r="4" spans="1:24" ht="30.75" customHeight="1" x14ac:dyDescent="0.25">
      <c r="A4" s="8" t="s">
        <v>9</v>
      </c>
      <c r="B4" s="9"/>
      <c r="C4" s="9"/>
      <c r="D4" s="59"/>
      <c r="E4" s="59"/>
      <c r="F4" s="59"/>
      <c r="G4" s="59"/>
      <c r="H4" s="59"/>
      <c r="I4" s="59"/>
      <c r="J4" s="59"/>
      <c r="K4" s="10"/>
      <c r="L4" s="10"/>
      <c r="M4" s="10"/>
      <c r="N4" s="10"/>
      <c r="O4" s="10"/>
      <c r="P4" s="10"/>
      <c r="Q4" s="10"/>
      <c r="X4" s="10"/>
    </row>
    <row r="5" spans="1:24" ht="30.75" customHeight="1" x14ac:dyDescent="0.25">
      <c r="A5" s="8" t="s">
        <v>19</v>
      </c>
      <c r="B5" s="9"/>
      <c r="C5" s="9"/>
      <c r="D5" s="59"/>
      <c r="E5" s="59"/>
      <c r="F5" s="59"/>
      <c r="G5" s="59"/>
      <c r="H5" s="59"/>
      <c r="I5" s="59"/>
      <c r="J5" s="59"/>
      <c r="K5" s="10"/>
      <c r="L5" s="10"/>
      <c r="M5" s="10"/>
      <c r="N5" s="10"/>
      <c r="O5" s="10"/>
      <c r="P5" s="10"/>
      <c r="Q5" s="10"/>
      <c r="X5" s="10"/>
    </row>
    <row r="6" spans="1:24" ht="23.25" customHeight="1" x14ac:dyDescent="0.25">
      <c r="A6" s="11" t="s">
        <v>5</v>
      </c>
    </row>
    <row r="7" spans="1:24" ht="36" customHeight="1" x14ac:dyDescent="0.25">
      <c r="D7" s="34" t="s">
        <v>31</v>
      </c>
      <c r="K7" s="46" t="s">
        <v>74</v>
      </c>
      <c r="L7" s="46"/>
      <c r="M7" s="2"/>
      <c r="N7" s="2"/>
      <c r="O7" s="52" t="s">
        <v>6</v>
      </c>
      <c r="P7" s="52"/>
      <c r="Q7" s="52"/>
      <c r="R7" s="52"/>
      <c r="S7" s="52"/>
      <c r="T7" s="52"/>
      <c r="U7" s="52"/>
      <c r="V7" s="52"/>
      <c r="W7" s="52"/>
      <c r="X7" s="52"/>
    </row>
    <row r="8" spans="1:24" ht="96.75" customHeight="1" x14ac:dyDescent="0.25">
      <c r="A8" s="4" t="s">
        <v>0</v>
      </c>
      <c r="B8" s="4" t="s">
        <v>27</v>
      </c>
      <c r="C8" s="4" t="s">
        <v>28</v>
      </c>
      <c r="D8" s="32" t="s">
        <v>43</v>
      </c>
      <c r="E8" s="27" t="s">
        <v>30</v>
      </c>
      <c r="F8" s="4" t="s">
        <v>7</v>
      </c>
      <c r="G8" s="4" t="s">
        <v>3</v>
      </c>
      <c r="H8" s="4" t="s">
        <v>8</v>
      </c>
      <c r="I8" s="4" t="s">
        <v>4</v>
      </c>
      <c r="J8" s="27" t="s">
        <v>37</v>
      </c>
      <c r="K8" s="45" t="s">
        <v>72</v>
      </c>
      <c r="L8" s="45" t="s">
        <v>73</v>
      </c>
      <c r="M8" s="28" t="s">
        <v>32</v>
      </c>
      <c r="N8" s="28" t="s">
        <v>23</v>
      </c>
      <c r="O8" s="6" t="s">
        <v>33</v>
      </c>
      <c r="P8" s="6" t="s">
        <v>34</v>
      </c>
      <c r="Q8" s="6" t="s">
        <v>12</v>
      </c>
      <c r="R8" s="6" t="s">
        <v>1</v>
      </c>
      <c r="S8" s="6" t="s">
        <v>2</v>
      </c>
      <c r="T8" s="6" t="s">
        <v>35</v>
      </c>
      <c r="U8" s="6" t="s">
        <v>17</v>
      </c>
      <c r="V8" s="6" t="s">
        <v>36</v>
      </c>
      <c r="W8" s="6" t="s">
        <v>18</v>
      </c>
      <c r="X8" s="6" t="s">
        <v>11</v>
      </c>
    </row>
    <row r="9" spans="1:24" ht="23.25" customHeight="1" x14ac:dyDescent="0.25">
      <c r="A9" s="49" t="s">
        <v>44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1"/>
      <c r="O9" s="29"/>
      <c r="P9" s="30"/>
      <c r="Q9" s="30"/>
      <c r="R9" s="30"/>
      <c r="S9" s="30"/>
      <c r="T9" s="30"/>
      <c r="U9" s="30"/>
      <c r="V9" s="30"/>
      <c r="W9" s="30"/>
      <c r="X9" s="31"/>
    </row>
    <row r="10" spans="1:24" ht="75.599999999999994" customHeight="1" x14ac:dyDescent="0.25">
      <c r="A10" s="33">
        <v>1</v>
      </c>
      <c r="B10" s="42" t="s">
        <v>41</v>
      </c>
      <c r="C10" s="42" t="s">
        <v>42</v>
      </c>
      <c r="D10" s="72" t="s">
        <v>45</v>
      </c>
      <c r="E10" s="42" t="s">
        <v>38</v>
      </c>
      <c r="F10" s="42" t="s">
        <v>39</v>
      </c>
      <c r="G10" s="43" t="s">
        <v>40</v>
      </c>
      <c r="H10" s="43" t="s">
        <v>40</v>
      </c>
      <c r="I10" s="43" t="s">
        <v>69</v>
      </c>
      <c r="J10" s="44">
        <v>1</v>
      </c>
      <c r="K10" s="33" t="s">
        <v>70</v>
      </c>
      <c r="L10" s="33" t="s">
        <v>71</v>
      </c>
      <c r="M10" s="33">
        <v>649.70000000000005</v>
      </c>
      <c r="N10" s="33">
        <v>649.70000000000005</v>
      </c>
      <c r="O10" s="3"/>
      <c r="P10" s="3"/>
      <c r="Q10" s="3"/>
      <c r="R10" s="3"/>
      <c r="S10" s="3"/>
      <c r="T10" s="14"/>
      <c r="U10" s="14">
        <f>T10*J10</f>
        <v>0</v>
      </c>
      <c r="V10" s="14"/>
      <c r="W10" s="14">
        <f>V10*J10</f>
        <v>0</v>
      </c>
      <c r="X10" s="3"/>
    </row>
    <row r="11" spans="1:24" ht="41.25" customHeight="1" x14ac:dyDescent="0.25">
      <c r="A11" s="69">
        <v>2</v>
      </c>
      <c r="B11" s="70" t="s">
        <v>41</v>
      </c>
      <c r="C11" s="70" t="s">
        <v>42</v>
      </c>
      <c r="D11" s="68" t="s">
        <v>75</v>
      </c>
      <c r="E11" s="70" t="s">
        <v>38</v>
      </c>
      <c r="F11" s="70" t="s">
        <v>39</v>
      </c>
      <c r="G11" s="71" t="s">
        <v>40</v>
      </c>
      <c r="H11" s="43" t="s">
        <v>40</v>
      </c>
      <c r="I11" s="43" t="s">
        <v>69</v>
      </c>
      <c r="J11" s="44">
        <v>1</v>
      </c>
      <c r="K11" s="63" t="s">
        <v>70</v>
      </c>
      <c r="L11" s="63" t="s">
        <v>71</v>
      </c>
      <c r="M11" s="33">
        <v>388.57</v>
      </c>
      <c r="N11" s="33">
        <v>388.57</v>
      </c>
      <c r="O11" s="3"/>
      <c r="P11" s="3"/>
      <c r="Q11" s="3"/>
      <c r="R11" s="3"/>
      <c r="S11" s="3"/>
      <c r="T11" s="14"/>
      <c r="U11" s="14">
        <f>T11*J11</f>
        <v>0</v>
      </c>
      <c r="V11" s="14"/>
      <c r="W11" s="14">
        <f>V11*J11</f>
        <v>0</v>
      </c>
      <c r="X11" s="3"/>
    </row>
    <row r="12" spans="1:24" ht="41.25" customHeight="1" x14ac:dyDescent="0.25">
      <c r="A12" s="33">
        <v>3</v>
      </c>
      <c r="B12" s="42" t="s">
        <v>41</v>
      </c>
      <c r="C12" s="42" t="s">
        <v>42</v>
      </c>
      <c r="D12" s="68" t="s">
        <v>76</v>
      </c>
      <c r="E12" s="42" t="s">
        <v>38</v>
      </c>
      <c r="F12" s="42" t="s">
        <v>39</v>
      </c>
      <c r="G12" s="43" t="s">
        <v>40</v>
      </c>
      <c r="H12" s="43" t="s">
        <v>40</v>
      </c>
      <c r="I12" s="43" t="s">
        <v>69</v>
      </c>
      <c r="J12" s="44">
        <v>1</v>
      </c>
      <c r="K12" s="63" t="s">
        <v>70</v>
      </c>
      <c r="L12" s="63" t="s">
        <v>71</v>
      </c>
      <c r="M12" s="33">
        <v>120.22</v>
      </c>
      <c r="N12" s="33">
        <v>120.22</v>
      </c>
      <c r="O12" s="3"/>
      <c r="P12" s="3"/>
      <c r="Q12" s="3"/>
      <c r="R12" s="3"/>
      <c r="S12" s="3"/>
      <c r="T12" s="14"/>
      <c r="U12" s="14">
        <f>T12*J12</f>
        <v>0</v>
      </c>
      <c r="V12" s="14"/>
      <c r="W12" s="14">
        <f>V12*J12</f>
        <v>0</v>
      </c>
      <c r="X12" s="3"/>
    </row>
    <row r="13" spans="1:24" ht="41.25" customHeight="1" x14ac:dyDescent="0.25">
      <c r="A13" s="33">
        <v>4</v>
      </c>
      <c r="B13" s="42" t="s">
        <v>41</v>
      </c>
      <c r="C13" s="42" t="s">
        <v>42</v>
      </c>
      <c r="D13" s="68" t="s">
        <v>77</v>
      </c>
      <c r="E13" s="42" t="s">
        <v>38</v>
      </c>
      <c r="F13" s="42" t="s">
        <v>39</v>
      </c>
      <c r="G13" s="43" t="s">
        <v>40</v>
      </c>
      <c r="H13" s="43" t="s">
        <v>40</v>
      </c>
      <c r="I13" s="43" t="s">
        <v>69</v>
      </c>
      <c r="J13" s="44">
        <v>1</v>
      </c>
      <c r="K13" s="63" t="s">
        <v>70</v>
      </c>
      <c r="L13" s="63" t="s">
        <v>71</v>
      </c>
      <c r="M13" s="33">
        <v>229.04</v>
      </c>
      <c r="N13" s="33">
        <v>229.04</v>
      </c>
      <c r="O13" s="3"/>
      <c r="P13" s="3"/>
      <c r="Q13" s="3"/>
      <c r="R13" s="3"/>
      <c r="S13" s="3"/>
      <c r="T13" s="14"/>
      <c r="U13" s="14">
        <f>T13*J13</f>
        <v>0</v>
      </c>
      <c r="V13" s="14"/>
      <c r="W13" s="14">
        <f>V13*J13</f>
        <v>0</v>
      </c>
      <c r="X13" s="3"/>
    </row>
    <row r="14" spans="1:24" ht="41.25" customHeight="1" x14ac:dyDescent="0.25">
      <c r="A14" s="33">
        <v>5</v>
      </c>
      <c r="B14" s="42" t="s">
        <v>41</v>
      </c>
      <c r="C14" s="42" t="s">
        <v>42</v>
      </c>
      <c r="D14" s="68" t="s">
        <v>78</v>
      </c>
      <c r="E14" s="42" t="s">
        <v>38</v>
      </c>
      <c r="F14" s="42" t="s">
        <v>39</v>
      </c>
      <c r="G14" s="43" t="s">
        <v>40</v>
      </c>
      <c r="H14" s="43" t="s">
        <v>40</v>
      </c>
      <c r="I14" s="43" t="s">
        <v>69</v>
      </c>
      <c r="J14" s="44">
        <v>1</v>
      </c>
      <c r="K14" s="63" t="s">
        <v>70</v>
      </c>
      <c r="L14" s="63" t="s">
        <v>71</v>
      </c>
      <c r="M14" s="33">
        <v>250.47</v>
      </c>
      <c r="N14" s="33">
        <v>250.47</v>
      </c>
      <c r="O14" s="3"/>
      <c r="P14" s="3"/>
      <c r="Q14" s="3"/>
      <c r="R14" s="3"/>
      <c r="S14" s="3"/>
      <c r="T14" s="14"/>
      <c r="U14" s="14">
        <f>T14*J14</f>
        <v>0</v>
      </c>
      <c r="V14" s="14"/>
      <c r="W14" s="14">
        <f>V14*J14</f>
        <v>0</v>
      </c>
      <c r="X14" s="3"/>
    </row>
    <row r="15" spans="1:24" ht="58.5" customHeight="1" x14ac:dyDescent="0.25">
      <c r="A15" s="33">
        <v>6</v>
      </c>
      <c r="B15" s="42" t="s">
        <v>41</v>
      </c>
      <c r="C15" s="42" t="s">
        <v>42</v>
      </c>
      <c r="D15" s="68" t="s">
        <v>46</v>
      </c>
      <c r="E15" s="42" t="s">
        <v>38</v>
      </c>
      <c r="F15" s="42" t="s">
        <v>39</v>
      </c>
      <c r="G15" s="43" t="s">
        <v>40</v>
      </c>
      <c r="H15" s="43" t="s">
        <v>40</v>
      </c>
      <c r="I15" s="43" t="s">
        <v>69</v>
      </c>
      <c r="J15" s="44">
        <v>1</v>
      </c>
      <c r="K15" s="63" t="s">
        <v>70</v>
      </c>
      <c r="L15" s="63" t="s">
        <v>71</v>
      </c>
      <c r="M15" s="33">
        <v>170.83</v>
      </c>
      <c r="N15" s="33">
        <v>170.83</v>
      </c>
      <c r="O15" s="3"/>
      <c r="P15" s="3"/>
      <c r="Q15" s="3"/>
      <c r="R15" s="3"/>
      <c r="S15" s="3"/>
      <c r="T15" s="14"/>
      <c r="U15" s="14">
        <f>T15*J15</f>
        <v>0</v>
      </c>
      <c r="V15" s="14"/>
      <c r="W15" s="14">
        <f>V15*J15</f>
        <v>0</v>
      </c>
      <c r="X15" s="3"/>
    </row>
    <row r="16" spans="1:24" ht="47.25" customHeight="1" x14ac:dyDescent="0.25">
      <c r="A16" s="33">
        <v>7</v>
      </c>
      <c r="B16" s="42" t="s">
        <v>41</v>
      </c>
      <c r="C16" s="42" t="s">
        <v>42</v>
      </c>
      <c r="D16" s="68" t="s">
        <v>47</v>
      </c>
      <c r="E16" s="42" t="s">
        <v>38</v>
      </c>
      <c r="F16" s="42" t="s">
        <v>39</v>
      </c>
      <c r="G16" s="43" t="s">
        <v>40</v>
      </c>
      <c r="H16" s="43" t="s">
        <v>40</v>
      </c>
      <c r="I16" s="43" t="s">
        <v>69</v>
      </c>
      <c r="J16" s="44">
        <v>1</v>
      </c>
      <c r="K16" s="63" t="s">
        <v>70</v>
      </c>
      <c r="L16" s="63" t="s">
        <v>71</v>
      </c>
      <c r="M16" s="33">
        <v>286.29000000000002</v>
      </c>
      <c r="N16" s="33">
        <v>286.29000000000002</v>
      </c>
      <c r="O16" s="3"/>
      <c r="P16" s="3"/>
      <c r="Q16" s="3"/>
      <c r="R16" s="3"/>
      <c r="S16" s="3"/>
      <c r="T16" s="14"/>
      <c r="U16" s="14">
        <f>T16*J16</f>
        <v>0</v>
      </c>
      <c r="V16" s="14"/>
      <c r="W16" s="14">
        <f>V16*J16</f>
        <v>0</v>
      </c>
      <c r="X16" s="3"/>
    </row>
    <row r="17" spans="1:24" ht="52.5" customHeight="1" x14ac:dyDescent="0.25">
      <c r="A17" s="33">
        <v>8</v>
      </c>
      <c r="B17" s="42" t="s">
        <v>41</v>
      </c>
      <c r="C17" s="42" t="s">
        <v>42</v>
      </c>
      <c r="D17" s="68" t="s">
        <v>79</v>
      </c>
      <c r="E17" s="42" t="s">
        <v>38</v>
      </c>
      <c r="F17" s="42" t="s">
        <v>39</v>
      </c>
      <c r="G17" s="43" t="s">
        <v>40</v>
      </c>
      <c r="H17" s="43" t="s">
        <v>40</v>
      </c>
      <c r="I17" s="43" t="s">
        <v>69</v>
      </c>
      <c r="J17" s="44">
        <v>1</v>
      </c>
      <c r="K17" s="64" t="s">
        <v>70</v>
      </c>
      <c r="L17" s="64" t="s">
        <v>71</v>
      </c>
      <c r="M17" s="33">
        <v>1656.49</v>
      </c>
      <c r="N17" s="33">
        <v>1656.49</v>
      </c>
      <c r="O17" s="3"/>
      <c r="P17" s="3"/>
      <c r="Q17" s="3"/>
      <c r="R17" s="3"/>
      <c r="S17" s="3"/>
      <c r="T17" s="14"/>
      <c r="U17" s="14">
        <f>T17*J17</f>
        <v>0</v>
      </c>
      <c r="V17" s="14"/>
      <c r="W17" s="14">
        <f>V17*J17</f>
        <v>0</v>
      </c>
      <c r="X17" s="3"/>
    </row>
    <row r="18" spans="1:24" ht="41.25" customHeight="1" x14ac:dyDescent="0.25">
      <c r="A18" s="33">
        <v>9</v>
      </c>
      <c r="B18" s="42" t="s">
        <v>41</v>
      </c>
      <c r="C18" s="42" t="s">
        <v>42</v>
      </c>
      <c r="D18" s="68" t="s">
        <v>80</v>
      </c>
      <c r="E18" s="42" t="s">
        <v>38</v>
      </c>
      <c r="F18" s="42" t="s">
        <v>39</v>
      </c>
      <c r="G18" s="43" t="s">
        <v>40</v>
      </c>
      <c r="H18" s="43" t="s">
        <v>40</v>
      </c>
      <c r="I18" s="43" t="s">
        <v>69</v>
      </c>
      <c r="J18" s="44">
        <v>1</v>
      </c>
      <c r="K18" s="65" t="s">
        <v>70</v>
      </c>
      <c r="L18" s="65" t="s">
        <v>71</v>
      </c>
      <c r="M18" s="33">
        <v>1414.22</v>
      </c>
      <c r="N18" s="33">
        <v>1414.22</v>
      </c>
      <c r="O18" s="3"/>
      <c r="P18" s="3"/>
      <c r="Q18" s="3"/>
      <c r="R18" s="3"/>
      <c r="S18" s="3"/>
      <c r="T18" s="14"/>
      <c r="U18" s="14">
        <f>T18*J18</f>
        <v>0</v>
      </c>
      <c r="V18" s="14"/>
      <c r="W18" s="14">
        <f>V18*J18</f>
        <v>0</v>
      </c>
      <c r="X18" s="3"/>
    </row>
    <row r="19" spans="1:24" ht="52.5" customHeight="1" x14ac:dyDescent="0.25">
      <c r="A19" s="33">
        <v>10</v>
      </c>
      <c r="B19" s="42" t="s">
        <v>41</v>
      </c>
      <c r="C19" s="42" t="s">
        <v>42</v>
      </c>
      <c r="D19" s="68" t="s">
        <v>81</v>
      </c>
      <c r="E19" s="42" t="s">
        <v>38</v>
      </c>
      <c r="F19" s="42" t="s">
        <v>39</v>
      </c>
      <c r="G19" s="43" t="s">
        <v>40</v>
      </c>
      <c r="H19" s="43" t="s">
        <v>40</v>
      </c>
      <c r="I19" s="43" t="s">
        <v>69</v>
      </c>
      <c r="J19" s="44">
        <v>1</v>
      </c>
      <c r="K19" s="66" t="s">
        <v>70</v>
      </c>
      <c r="L19" s="66" t="s">
        <v>71</v>
      </c>
      <c r="M19" s="33">
        <v>1414.22</v>
      </c>
      <c r="N19" s="33">
        <v>1414.22</v>
      </c>
      <c r="O19" s="3"/>
      <c r="P19" s="3"/>
      <c r="Q19" s="3"/>
      <c r="R19" s="3"/>
      <c r="S19" s="3"/>
      <c r="T19" s="14"/>
      <c r="U19" s="14">
        <f>T19*J19</f>
        <v>0</v>
      </c>
      <c r="V19" s="14"/>
      <c r="W19" s="14">
        <f>V19*J19</f>
        <v>0</v>
      </c>
      <c r="X19" s="3"/>
    </row>
    <row r="20" spans="1:24" ht="54.75" customHeight="1" x14ac:dyDescent="0.25">
      <c r="A20" s="33">
        <v>11</v>
      </c>
      <c r="B20" s="42" t="s">
        <v>41</v>
      </c>
      <c r="C20" s="42" t="s">
        <v>42</v>
      </c>
      <c r="D20" s="68" t="s">
        <v>82</v>
      </c>
      <c r="E20" s="42" t="s">
        <v>38</v>
      </c>
      <c r="F20" s="42" t="s">
        <v>39</v>
      </c>
      <c r="G20" s="43" t="s">
        <v>40</v>
      </c>
      <c r="H20" s="43" t="s">
        <v>40</v>
      </c>
      <c r="I20" s="43" t="s">
        <v>69</v>
      </c>
      <c r="J20" s="44">
        <v>1</v>
      </c>
      <c r="K20" s="66" t="s">
        <v>70</v>
      </c>
      <c r="L20" s="66" t="s">
        <v>71</v>
      </c>
      <c r="M20" s="33">
        <v>2290.2800000000002</v>
      </c>
      <c r="N20" s="33">
        <v>2290.2800000000002</v>
      </c>
      <c r="O20" s="3"/>
      <c r="P20" s="3"/>
      <c r="Q20" s="3"/>
      <c r="R20" s="3"/>
      <c r="S20" s="3"/>
      <c r="T20" s="14"/>
      <c r="U20" s="14">
        <f>T20*J20</f>
        <v>0</v>
      </c>
      <c r="V20" s="14"/>
      <c r="W20" s="14">
        <f>V20*J20</f>
        <v>0</v>
      </c>
      <c r="X20" s="3"/>
    </row>
    <row r="21" spans="1:24" ht="51.75" customHeight="1" x14ac:dyDescent="0.25">
      <c r="A21" s="33">
        <v>12</v>
      </c>
      <c r="B21" s="42" t="s">
        <v>41</v>
      </c>
      <c r="C21" s="42" t="s">
        <v>42</v>
      </c>
      <c r="D21" s="68" t="s">
        <v>83</v>
      </c>
      <c r="E21" s="42" t="s">
        <v>38</v>
      </c>
      <c r="F21" s="42" t="s">
        <v>39</v>
      </c>
      <c r="G21" s="43" t="s">
        <v>40</v>
      </c>
      <c r="H21" s="43" t="s">
        <v>40</v>
      </c>
      <c r="I21" s="43" t="s">
        <v>69</v>
      </c>
      <c r="J21" s="44">
        <v>1</v>
      </c>
      <c r="K21" s="65" t="s">
        <v>70</v>
      </c>
      <c r="L21" s="65" t="s">
        <v>71</v>
      </c>
      <c r="M21" s="33">
        <v>2290.2800000000002</v>
      </c>
      <c r="N21" s="33">
        <v>2290.2800000000002</v>
      </c>
      <c r="O21" s="3"/>
      <c r="P21" s="3"/>
      <c r="Q21" s="3"/>
      <c r="R21" s="3"/>
      <c r="S21" s="3"/>
      <c r="T21" s="14"/>
      <c r="U21" s="14">
        <f>T21*J21</f>
        <v>0</v>
      </c>
      <c r="V21" s="14"/>
      <c r="W21" s="14">
        <f>V21*J21</f>
        <v>0</v>
      </c>
      <c r="X21" s="3"/>
    </row>
    <row r="22" spans="1:24" ht="58.5" customHeight="1" x14ac:dyDescent="0.25">
      <c r="A22" s="33">
        <v>13</v>
      </c>
      <c r="B22" s="42" t="s">
        <v>41</v>
      </c>
      <c r="C22" s="42" t="s">
        <v>42</v>
      </c>
      <c r="D22" s="68" t="s">
        <v>84</v>
      </c>
      <c r="E22" s="42" t="s">
        <v>38</v>
      </c>
      <c r="F22" s="42" t="s">
        <v>39</v>
      </c>
      <c r="G22" s="43" t="s">
        <v>40</v>
      </c>
      <c r="H22" s="43" t="s">
        <v>40</v>
      </c>
      <c r="I22" s="43" t="s">
        <v>69</v>
      </c>
      <c r="J22" s="44">
        <v>1</v>
      </c>
      <c r="K22" s="63" t="s">
        <v>70</v>
      </c>
      <c r="L22" s="63" t="s">
        <v>71</v>
      </c>
      <c r="M22" s="33">
        <v>1375.18</v>
      </c>
      <c r="N22" s="33">
        <v>1375.18</v>
      </c>
      <c r="O22" s="3"/>
      <c r="P22" s="3"/>
      <c r="Q22" s="3"/>
      <c r="R22" s="3"/>
      <c r="S22" s="3"/>
      <c r="T22" s="14"/>
      <c r="U22" s="14">
        <f>T22*J22</f>
        <v>0</v>
      </c>
      <c r="V22" s="14"/>
      <c r="W22" s="14">
        <f>V22*J22</f>
        <v>0</v>
      </c>
      <c r="X22" s="3"/>
    </row>
    <row r="23" spans="1:24" ht="56.25" customHeight="1" x14ac:dyDescent="0.25">
      <c r="A23" s="33">
        <v>14</v>
      </c>
      <c r="B23" s="42" t="s">
        <v>41</v>
      </c>
      <c r="C23" s="42" t="s">
        <v>42</v>
      </c>
      <c r="D23" s="68" t="s">
        <v>85</v>
      </c>
      <c r="E23" s="42" t="s">
        <v>38</v>
      </c>
      <c r="F23" s="42" t="s">
        <v>39</v>
      </c>
      <c r="G23" s="43" t="s">
        <v>40</v>
      </c>
      <c r="H23" s="43" t="s">
        <v>40</v>
      </c>
      <c r="I23" s="43" t="s">
        <v>69</v>
      </c>
      <c r="J23" s="44">
        <v>1</v>
      </c>
      <c r="K23" s="63" t="s">
        <v>70</v>
      </c>
      <c r="L23" s="63" t="s">
        <v>71</v>
      </c>
      <c r="M23" s="33">
        <v>1375.18</v>
      </c>
      <c r="N23" s="33">
        <v>1375.18</v>
      </c>
      <c r="O23" s="3"/>
      <c r="P23" s="3"/>
      <c r="Q23" s="3"/>
      <c r="R23" s="3"/>
      <c r="S23" s="3"/>
      <c r="T23" s="14"/>
      <c r="U23" s="14">
        <f>T23*J23</f>
        <v>0</v>
      </c>
      <c r="V23" s="14"/>
      <c r="W23" s="14">
        <f>V23*J23</f>
        <v>0</v>
      </c>
      <c r="X23" s="3"/>
    </row>
    <row r="24" spans="1:24" ht="41.25" customHeight="1" x14ac:dyDescent="0.25">
      <c r="A24" s="33">
        <v>15</v>
      </c>
      <c r="B24" s="42" t="s">
        <v>41</v>
      </c>
      <c r="C24" s="42" t="s">
        <v>42</v>
      </c>
      <c r="D24" s="68" t="s">
        <v>86</v>
      </c>
      <c r="E24" s="42" t="s">
        <v>38</v>
      </c>
      <c r="F24" s="42" t="s">
        <v>39</v>
      </c>
      <c r="G24" s="43" t="s">
        <v>40</v>
      </c>
      <c r="H24" s="43" t="s">
        <v>40</v>
      </c>
      <c r="I24" s="43" t="s">
        <v>69</v>
      </c>
      <c r="J24" s="44">
        <v>1</v>
      </c>
      <c r="K24" s="63" t="s">
        <v>70</v>
      </c>
      <c r="L24" s="63" t="s">
        <v>71</v>
      </c>
      <c r="M24" s="33">
        <v>1553.69</v>
      </c>
      <c r="N24" s="33">
        <v>1553.69</v>
      </c>
      <c r="O24" s="3"/>
      <c r="P24" s="3"/>
      <c r="Q24" s="3"/>
      <c r="R24" s="3"/>
      <c r="S24" s="3"/>
      <c r="T24" s="14"/>
      <c r="U24" s="14">
        <f>T24*J24</f>
        <v>0</v>
      </c>
      <c r="V24" s="14"/>
      <c r="W24" s="14">
        <f>V24*J24</f>
        <v>0</v>
      </c>
      <c r="X24" s="3"/>
    </row>
    <row r="25" spans="1:24" ht="41.25" customHeight="1" x14ac:dyDescent="0.25">
      <c r="A25" s="33">
        <v>16</v>
      </c>
      <c r="B25" s="42" t="s">
        <v>41</v>
      </c>
      <c r="C25" s="42" t="s">
        <v>42</v>
      </c>
      <c r="D25" s="68" t="s">
        <v>87</v>
      </c>
      <c r="E25" s="42" t="s">
        <v>38</v>
      </c>
      <c r="F25" s="42" t="s">
        <v>39</v>
      </c>
      <c r="G25" s="43" t="s">
        <v>40</v>
      </c>
      <c r="H25" s="43" t="s">
        <v>40</v>
      </c>
      <c r="I25" s="43" t="s">
        <v>69</v>
      </c>
      <c r="J25" s="44">
        <v>1</v>
      </c>
      <c r="K25" s="64" t="s">
        <v>70</v>
      </c>
      <c r="L25" s="64" t="s">
        <v>71</v>
      </c>
      <c r="M25" s="33">
        <v>1553.69</v>
      </c>
      <c r="N25" s="33">
        <v>1553.69</v>
      </c>
      <c r="O25" s="3"/>
      <c r="P25" s="3"/>
      <c r="Q25" s="3"/>
      <c r="R25" s="3"/>
      <c r="S25" s="3"/>
      <c r="T25" s="14"/>
      <c r="U25" s="14">
        <f>T25*J25</f>
        <v>0</v>
      </c>
      <c r="V25" s="14"/>
      <c r="W25" s="14">
        <f>V25*J25</f>
        <v>0</v>
      </c>
      <c r="X25" s="3"/>
    </row>
    <row r="26" spans="1:24" ht="41.25" customHeight="1" x14ac:dyDescent="0.25">
      <c r="A26" s="33">
        <v>17</v>
      </c>
      <c r="B26" s="42" t="s">
        <v>41</v>
      </c>
      <c r="C26" s="42" t="s">
        <v>42</v>
      </c>
      <c r="D26" s="68" t="s">
        <v>88</v>
      </c>
      <c r="E26" s="42" t="s">
        <v>38</v>
      </c>
      <c r="F26" s="42" t="s">
        <v>39</v>
      </c>
      <c r="G26" s="43" t="s">
        <v>40</v>
      </c>
      <c r="H26" s="43" t="s">
        <v>40</v>
      </c>
      <c r="I26" s="43" t="s">
        <v>69</v>
      </c>
      <c r="J26" s="44">
        <v>1</v>
      </c>
      <c r="K26" s="63" t="s">
        <v>70</v>
      </c>
      <c r="L26" s="63" t="s">
        <v>71</v>
      </c>
      <c r="M26" s="33">
        <v>1286.93</v>
      </c>
      <c r="N26" s="33">
        <v>1286.93</v>
      </c>
      <c r="O26" s="3"/>
      <c r="P26" s="3"/>
      <c r="Q26" s="3"/>
      <c r="R26" s="3"/>
      <c r="S26" s="3"/>
      <c r="T26" s="14"/>
      <c r="U26" s="14">
        <f>T26*J26</f>
        <v>0</v>
      </c>
      <c r="V26" s="14"/>
      <c r="W26" s="14">
        <f>V26*J26</f>
        <v>0</v>
      </c>
      <c r="X26" s="3"/>
    </row>
    <row r="27" spans="1:24" ht="41.25" customHeight="1" x14ac:dyDescent="0.25">
      <c r="A27" s="33">
        <v>18</v>
      </c>
      <c r="B27" s="42" t="s">
        <v>41</v>
      </c>
      <c r="C27" s="42" t="s">
        <v>42</v>
      </c>
      <c r="D27" s="68" t="s">
        <v>89</v>
      </c>
      <c r="E27" s="42" t="s">
        <v>38</v>
      </c>
      <c r="F27" s="42" t="s">
        <v>39</v>
      </c>
      <c r="G27" s="43" t="s">
        <v>40</v>
      </c>
      <c r="H27" s="43" t="s">
        <v>40</v>
      </c>
      <c r="I27" s="43" t="s">
        <v>69</v>
      </c>
      <c r="J27" s="44">
        <v>1</v>
      </c>
      <c r="K27" s="64" t="s">
        <v>70</v>
      </c>
      <c r="L27" s="64" t="s">
        <v>71</v>
      </c>
      <c r="M27" s="33">
        <v>1286.93</v>
      </c>
      <c r="N27" s="33">
        <v>1286.93</v>
      </c>
      <c r="O27" s="3"/>
      <c r="P27" s="3"/>
      <c r="Q27" s="3"/>
      <c r="R27" s="3"/>
      <c r="S27" s="3"/>
      <c r="T27" s="14"/>
      <c r="U27" s="14">
        <f>T27*J27</f>
        <v>0</v>
      </c>
      <c r="V27" s="14"/>
      <c r="W27" s="14">
        <f>V27*J27</f>
        <v>0</v>
      </c>
      <c r="X27" s="3"/>
    </row>
    <row r="28" spans="1:24" ht="41.25" customHeight="1" x14ac:dyDescent="0.25">
      <c r="A28" s="33">
        <v>19</v>
      </c>
      <c r="B28" s="42" t="s">
        <v>41</v>
      </c>
      <c r="C28" s="42" t="s">
        <v>42</v>
      </c>
      <c r="D28" s="68" t="s">
        <v>90</v>
      </c>
      <c r="E28" s="42" t="s">
        <v>38</v>
      </c>
      <c r="F28" s="42" t="s">
        <v>39</v>
      </c>
      <c r="G28" s="43" t="s">
        <v>40</v>
      </c>
      <c r="H28" s="43" t="s">
        <v>40</v>
      </c>
      <c r="I28" s="43" t="s">
        <v>69</v>
      </c>
      <c r="J28" s="44">
        <v>1</v>
      </c>
      <c r="K28" s="63" t="s">
        <v>70</v>
      </c>
      <c r="L28" s="63" t="s">
        <v>71</v>
      </c>
      <c r="M28" s="33">
        <v>465.45</v>
      </c>
      <c r="N28" s="33">
        <v>465.45</v>
      </c>
      <c r="O28" s="3"/>
      <c r="P28" s="3"/>
      <c r="Q28" s="3"/>
      <c r="R28" s="3"/>
      <c r="S28" s="3"/>
      <c r="T28" s="14"/>
      <c r="U28" s="14">
        <f>T28*J28</f>
        <v>0</v>
      </c>
      <c r="V28" s="14"/>
      <c r="W28" s="14">
        <f>V28*J28</f>
        <v>0</v>
      </c>
      <c r="X28" s="3"/>
    </row>
    <row r="29" spans="1:24" ht="41.25" customHeight="1" x14ac:dyDescent="0.25">
      <c r="A29" s="33">
        <v>20</v>
      </c>
      <c r="B29" s="42" t="s">
        <v>41</v>
      </c>
      <c r="C29" s="42" t="s">
        <v>42</v>
      </c>
      <c r="D29" s="68" t="s">
        <v>91</v>
      </c>
      <c r="E29" s="42" t="s">
        <v>38</v>
      </c>
      <c r="F29" s="42" t="s">
        <v>39</v>
      </c>
      <c r="G29" s="43" t="s">
        <v>40</v>
      </c>
      <c r="H29" s="43" t="s">
        <v>40</v>
      </c>
      <c r="I29" s="43" t="s">
        <v>69</v>
      </c>
      <c r="J29" s="44">
        <v>1</v>
      </c>
      <c r="K29" s="63" t="s">
        <v>70</v>
      </c>
      <c r="L29" s="63" t="s">
        <v>71</v>
      </c>
      <c r="M29" s="33">
        <v>1996.49</v>
      </c>
      <c r="N29" s="33">
        <v>1996.49</v>
      </c>
      <c r="O29" s="3"/>
      <c r="P29" s="3"/>
      <c r="Q29" s="3"/>
      <c r="R29" s="3"/>
      <c r="S29" s="3"/>
      <c r="T29" s="14"/>
      <c r="U29" s="14">
        <f>T29*J29</f>
        <v>0</v>
      </c>
      <c r="V29" s="14"/>
      <c r="W29" s="14">
        <f>V29*J29</f>
        <v>0</v>
      </c>
      <c r="X29" s="3"/>
    </row>
    <row r="30" spans="1:24" ht="41.25" customHeight="1" x14ac:dyDescent="0.25">
      <c r="A30" s="33">
        <v>21</v>
      </c>
      <c r="B30" s="42" t="s">
        <v>41</v>
      </c>
      <c r="C30" s="42" t="s">
        <v>42</v>
      </c>
      <c r="D30" s="68" t="s">
        <v>92</v>
      </c>
      <c r="E30" s="42" t="s">
        <v>38</v>
      </c>
      <c r="F30" s="42" t="s">
        <v>39</v>
      </c>
      <c r="G30" s="43" t="s">
        <v>40</v>
      </c>
      <c r="H30" s="43" t="s">
        <v>40</v>
      </c>
      <c r="I30" s="43" t="s">
        <v>69</v>
      </c>
      <c r="J30" s="44">
        <v>1</v>
      </c>
      <c r="K30" s="64" t="s">
        <v>70</v>
      </c>
      <c r="L30" s="64" t="s">
        <v>71</v>
      </c>
      <c r="M30" s="33">
        <v>669.85</v>
      </c>
      <c r="N30" s="33">
        <v>669.85</v>
      </c>
      <c r="O30" s="3"/>
      <c r="P30" s="3"/>
      <c r="Q30" s="3"/>
      <c r="R30" s="3"/>
      <c r="S30" s="3"/>
      <c r="T30" s="14"/>
      <c r="U30" s="14">
        <f>T30*J30</f>
        <v>0</v>
      </c>
      <c r="V30" s="14"/>
      <c r="W30" s="14">
        <f>V30*J30</f>
        <v>0</v>
      </c>
      <c r="X30" s="3"/>
    </row>
    <row r="31" spans="1:24" ht="41.25" customHeight="1" x14ac:dyDescent="0.25">
      <c r="A31" s="33">
        <v>22</v>
      </c>
      <c r="B31" s="42" t="s">
        <v>41</v>
      </c>
      <c r="C31" s="42" t="s">
        <v>42</v>
      </c>
      <c r="D31" s="68" t="s">
        <v>93</v>
      </c>
      <c r="E31" s="42" t="s">
        <v>38</v>
      </c>
      <c r="F31" s="42" t="s">
        <v>39</v>
      </c>
      <c r="G31" s="43" t="s">
        <v>40</v>
      </c>
      <c r="H31" s="43" t="s">
        <v>40</v>
      </c>
      <c r="I31" s="43" t="s">
        <v>69</v>
      </c>
      <c r="J31" s="44">
        <v>1</v>
      </c>
      <c r="K31" s="63" t="s">
        <v>70</v>
      </c>
      <c r="L31" s="63" t="s">
        <v>71</v>
      </c>
      <c r="M31" s="33">
        <v>669.85</v>
      </c>
      <c r="N31" s="33">
        <v>669.85</v>
      </c>
      <c r="O31" s="3"/>
      <c r="P31" s="3"/>
      <c r="Q31" s="3"/>
      <c r="R31" s="3"/>
      <c r="S31" s="3"/>
      <c r="T31" s="14"/>
      <c r="U31" s="14">
        <f>T31*J31</f>
        <v>0</v>
      </c>
      <c r="V31" s="14"/>
      <c r="W31" s="14">
        <f>V31*J31</f>
        <v>0</v>
      </c>
      <c r="X31" s="3"/>
    </row>
    <row r="32" spans="1:24" ht="41.25" customHeight="1" x14ac:dyDescent="0.25">
      <c r="A32" s="33">
        <v>23</v>
      </c>
      <c r="B32" s="42" t="s">
        <v>41</v>
      </c>
      <c r="C32" s="42" t="s">
        <v>42</v>
      </c>
      <c r="D32" s="68" t="s">
        <v>94</v>
      </c>
      <c r="E32" s="42" t="s">
        <v>38</v>
      </c>
      <c r="F32" s="42" t="s">
        <v>39</v>
      </c>
      <c r="G32" s="43" t="s">
        <v>40</v>
      </c>
      <c r="H32" s="43" t="s">
        <v>40</v>
      </c>
      <c r="I32" s="43" t="s">
        <v>69</v>
      </c>
      <c r="J32" s="44">
        <v>1</v>
      </c>
      <c r="K32" s="63" t="s">
        <v>70</v>
      </c>
      <c r="L32" s="63" t="s">
        <v>71</v>
      </c>
      <c r="M32" s="33">
        <v>669.85</v>
      </c>
      <c r="N32" s="33">
        <v>669.85</v>
      </c>
      <c r="O32" s="3"/>
      <c r="P32" s="3"/>
      <c r="Q32" s="3"/>
      <c r="R32" s="3"/>
      <c r="S32" s="3"/>
      <c r="T32" s="14"/>
      <c r="U32" s="14">
        <f>T32*J32</f>
        <v>0</v>
      </c>
      <c r="V32" s="14"/>
      <c r="W32" s="14">
        <f>V32*J32</f>
        <v>0</v>
      </c>
      <c r="X32" s="3"/>
    </row>
    <row r="33" spans="1:24" ht="41.25" customHeight="1" x14ac:dyDescent="0.25">
      <c r="A33" s="33">
        <v>24</v>
      </c>
      <c r="B33" s="42" t="s">
        <v>41</v>
      </c>
      <c r="C33" s="42" t="s">
        <v>42</v>
      </c>
      <c r="D33" s="68" t="s">
        <v>95</v>
      </c>
      <c r="E33" s="42" t="s">
        <v>38</v>
      </c>
      <c r="F33" s="42" t="s">
        <v>39</v>
      </c>
      <c r="G33" s="43" t="s">
        <v>40</v>
      </c>
      <c r="H33" s="43" t="s">
        <v>40</v>
      </c>
      <c r="I33" s="43" t="s">
        <v>69</v>
      </c>
      <c r="J33" s="44">
        <v>1</v>
      </c>
      <c r="K33" s="64" t="s">
        <v>70</v>
      </c>
      <c r="L33" s="67" t="s">
        <v>71</v>
      </c>
      <c r="M33" s="33">
        <v>2431.7800000000002</v>
      </c>
      <c r="N33" s="33">
        <v>2431.7800000000002</v>
      </c>
      <c r="O33" s="3"/>
      <c r="P33" s="3"/>
      <c r="Q33" s="3"/>
      <c r="R33" s="3"/>
      <c r="S33" s="3"/>
      <c r="T33" s="14"/>
      <c r="U33" s="14">
        <f>T33*J33</f>
        <v>0</v>
      </c>
      <c r="V33" s="14"/>
      <c r="W33" s="14">
        <f>V33*J33</f>
        <v>0</v>
      </c>
      <c r="X33" s="3"/>
    </row>
    <row r="34" spans="1:24" ht="41.25" customHeight="1" x14ac:dyDescent="0.25">
      <c r="A34" s="33">
        <v>25</v>
      </c>
      <c r="B34" s="42" t="s">
        <v>41</v>
      </c>
      <c r="C34" s="42" t="s">
        <v>42</v>
      </c>
      <c r="D34" s="68" t="s">
        <v>96</v>
      </c>
      <c r="E34" s="42" t="s">
        <v>38</v>
      </c>
      <c r="F34" s="42" t="s">
        <v>39</v>
      </c>
      <c r="G34" s="43" t="s">
        <v>40</v>
      </c>
      <c r="H34" s="43" t="s">
        <v>40</v>
      </c>
      <c r="I34" s="43" t="s">
        <v>69</v>
      </c>
      <c r="J34" s="44">
        <v>1</v>
      </c>
      <c r="K34" s="64" t="s">
        <v>70</v>
      </c>
      <c r="L34" s="64" t="s">
        <v>71</v>
      </c>
      <c r="M34" s="33">
        <v>8003.91</v>
      </c>
      <c r="N34" s="33">
        <v>8003.91</v>
      </c>
      <c r="O34" s="3"/>
      <c r="P34" s="3"/>
      <c r="Q34" s="3"/>
      <c r="R34" s="3"/>
      <c r="S34" s="3"/>
      <c r="T34" s="14"/>
      <c r="U34" s="14">
        <f>T34*J34</f>
        <v>0</v>
      </c>
      <c r="V34" s="14"/>
      <c r="W34" s="14">
        <f>V34*J34</f>
        <v>0</v>
      </c>
      <c r="X34" s="3"/>
    </row>
    <row r="35" spans="1:24" ht="41.25" customHeight="1" x14ac:dyDescent="0.25">
      <c r="A35" s="33">
        <v>26</v>
      </c>
      <c r="B35" s="42" t="s">
        <v>41</v>
      </c>
      <c r="C35" s="42" t="s">
        <v>42</v>
      </c>
      <c r="D35" s="68" t="s">
        <v>97</v>
      </c>
      <c r="E35" s="42" t="s">
        <v>38</v>
      </c>
      <c r="F35" s="42" t="s">
        <v>39</v>
      </c>
      <c r="G35" s="43" t="s">
        <v>40</v>
      </c>
      <c r="H35" s="43" t="s">
        <v>40</v>
      </c>
      <c r="I35" s="43" t="s">
        <v>69</v>
      </c>
      <c r="J35" s="44">
        <v>1</v>
      </c>
      <c r="K35" s="63" t="s">
        <v>70</v>
      </c>
      <c r="L35" s="63" t="s">
        <v>71</v>
      </c>
      <c r="M35" s="33">
        <v>1925.0900000000001</v>
      </c>
      <c r="N35" s="33">
        <v>1925.0900000000001</v>
      </c>
      <c r="O35" s="3"/>
      <c r="P35" s="3"/>
      <c r="Q35" s="3"/>
      <c r="R35" s="3"/>
      <c r="S35" s="3"/>
      <c r="T35" s="14"/>
      <c r="U35" s="14">
        <f>T35*J35</f>
        <v>0</v>
      </c>
      <c r="V35" s="14"/>
      <c r="W35" s="14">
        <f>V35*J35</f>
        <v>0</v>
      </c>
      <c r="X35" s="3"/>
    </row>
    <row r="36" spans="1:24" ht="41.25" customHeight="1" x14ac:dyDescent="0.25">
      <c r="A36" s="33">
        <v>27</v>
      </c>
      <c r="B36" s="42" t="s">
        <v>41</v>
      </c>
      <c r="C36" s="42" t="s">
        <v>42</v>
      </c>
      <c r="D36" s="68" t="s">
        <v>48</v>
      </c>
      <c r="E36" s="42" t="s">
        <v>38</v>
      </c>
      <c r="F36" s="42" t="s">
        <v>39</v>
      </c>
      <c r="G36" s="43" t="s">
        <v>40</v>
      </c>
      <c r="H36" s="43" t="s">
        <v>40</v>
      </c>
      <c r="I36" s="43" t="s">
        <v>69</v>
      </c>
      <c r="J36" s="44">
        <v>1</v>
      </c>
      <c r="K36" s="63" t="s">
        <v>70</v>
      </c>
      <c r="L36" s="63" t="s">
        <v>71</v>
      </c>
      <c r="M36" s="33">
        <v>3104.17</v>
      </c>
      <c r="N36" s="33">
        <v>3104.17</v>
      </c>
      <c r="O36" s="3"/>
      <c r="P36" s="3"/>
      <c r="Q36" s="3"/>
      <c r="R36" s="3"/>
      <c r="S36" s="3"/>
      <c r="T36" s="14"/>
      <c r="U36" s="14">
        <f>T36*J36</f>
        <v>0</v>
      </c>
      <c r="V36" s="14"/>
      <c r="W36" s="14">
        <f>V36*J36</f>
        <v>0</v>
      </c>
      <c r="X36" s="3"/>
    </row>
    <row r="37" spans="1:24" ht="41.25" customHeight="1" x14ac:dyDescent="0.25">
      <c r="A37" s="33">
        <v>28</v>
      </c>
      <c r="B37" s="42" t="s">
        <v>41</v>
      </c>
      <c r="C37" s="42" t="s">
        <v>42</v>
      </c>
      <c r="D37" s="68" t="s">
        <v>98</v>
      </c>
      <c r="E37" s="42" t="s">
        <v>38</v>
      </c>
      <c r="F37" s="42" t="s">
        <v>39</v>
      </c>
      <c r="G37" s="43" t="s">
        <v>40</v>
      </c>
      <c r="H37" s="43" t="s">
        <v>40</v>
      </c>
      <c r="I37" s="43" t="s">
        <v>69</v>
      </c>
      <c r="J37" s="44">
        <v>1</v>
      </c>
      <c r="K37" s="63" t="s">
        <v>70</v>
      </c>
      <c r="L37" s="63" t="s">
        <v>71</v>
      </c>
      <c r="M37" s="33">
        <v>1850.27</v>
      </c>
      <c r="N37" s="33">
        <v>1850.27</v>
      </c>
      <c r="O37" s="3"/>
      <c r="P37" s="3"/>
      <c r="Q37" s="3"/>
      <c r="R37" s="3"/>
      <c r="S37" s="3"/>
      <c r="T37" s="14"/>
      <c r="U37" s="14">
        <f>T37*J37</f>
        <v>0</v>
      </c>
      <c r="V37" s="14"/>
      <c r="W37" s="14">
        <f>V37*J37</f>
        <v>0</v>
      </c>
      <c r="X37" s="3"/>
    </row>
    <row r="38" spans="1:24" ht="41.25" customHeight="1" x14ac:dyDescent="0.25">
      <c r="A38" s="33">
        <v>29</v>
      </c>
      <c r="B38" s="42" t="s">
        <v>41</v>
      </c>
      <c r="C38" s="42" t="s">
        <v>42</v>
      </c>
      <c r="D38" s="68" t="s">
        <v>99</v>
      </c>
      <c r="E38" s="42" t="s">
        <v>38</v>
      </c>
      <c r="F38" s="42" t="s">
        <v>39</v>
      </c>
      <c r="G38" s="43" t="s">
        <v>40</v>
      </c>
      <c r="H38" s="43" t="s">
        <v>40</v>
      </c>
      <c r="I38" s="43" t="s">
        <v>69</v>
      </c>
      <c r="J38" s="44">
        <v>1</v>
      </c>
      <c r="K38" s="63" t="s">
        <v>70</v>
      </c>
      <c r="L38" s="63" t="s">
        <v>71</v>
      </c>
      <c r="M38" s="33">
        <v>1850.27</v>
      </c>
      <c r="N38" s="33">
        <v>1850.27</v>
      </c>
      <c r="O38" s="3"/>
      <c r="P38" s="3"/>
      <c r="Q38" s="3"/>
      <c r="R38" s="3"/>
      <c r="S38" s="3"/>
      <c r="T38" s="14"/>
      <c r="U38" s="14">
        <f>T38*J38</f>
        <v>0</v>
      </c>
      <c r="V38" s="14"/>
      <c r="W38" s="14">
        <f>V38*J38</f>
        <v>0</v>
      </c>
      <c r="X38" s="3"/>
    </row>
    <row r="39" spans="1:24" ht="41.25" customHeight="1" x14ac:dyDescent="0.25">
      <c r="A39" s="33">
        <v>30</v>
      </c>
      <c r="B39" s="42" t="s">
        <v>41</v>
      </c>
      <c r="C39" s="42" t="s">
        <v>42</v>
      </c>
      <c r="D39" s="68" t="s">
        <v>100</v>
      </c>
      <c r="E39" s="42" t="s">
        <v>38</v>
      </c>
      <c r="F39" s="42" t="s">
        <v>39</v>
      </c>
      <c r="G39" s="43" t="s">
        <v>40</v>
      </c>
      <c r="H39" s="43" t="s">
        <v>40</v>
      </c>
      <c r="I39" s="43" t="s">
        <v>69</v>
      </c>
      <c r="J39" s="44">
        <v>1</v>
      </c>
      <c r="K39" s="63" t="s">
        <v>70</v>
      </c>
      <c r="L39" s="63" t="s">
        <v>71</v>
      </c>
      <c r="M39" s="33">
        <v>619.30000000000007</v>
      </c>
      <c r="N39" s="33">
        <v>619.30000000000007</v>
      </c>
      <c r="O39" s="3"/>
      <c r="P39" s="3"/>
      <c r="Q39" s="3"/>
      <c r="R39" s="3"/>
      <c r="S39" s="3"/>
      <c r="T39" s="14"/>
      <c r="U39" s="14">
        <f>T39*J39</f>
        <v>0</v>
      </c>
      <c r="V39" s="14"/>
      <c r="W39" s="14">
        <f>V39*J39</f>
        <v>0</v>
      </c>
      <c r="X39" s="3"/>
    </row>
    <row r="40" spans="1:24" ht="41.25" customHeight="1" x14ac:dyDescent="0.25">
      <c r="A40" s="33">
        <v>31</v>
      </c>
      <c r="B40" s="42" t="s">
        <v>41</v>
      </c>
      <c r="C40" s="42" t="s">
        <v>42</v>
      </c>
      <c r="D40" s="68" t="s">
        <v>49</v>
      </c>
      <c r="E40" s="42" t="s">
        <v>38</v>
      </c>
      <c r="F40" s="42" t="s">
        <v>39</v>
      </c>
      <c r="G40" s="43" t="s">
        <v>40</v>
      </c>
      <c r="H40" s="43" t="s">
        <v>40</v>
      </c>
      <c r="I40" s="43" t="s">
        <v>69</v>
      </c>
      <c r="J40" s="44">
        <v>1</v>
      </c>
      <c r="K40" s="63" t="s">
        <v>70</v>
      </c>
      <c r="L40" s="63" t="s">
        <v>71</v>
      </c>
      <c r="M40" s="33">
        <v>1048.1300000000001</v>
      </c>
      <c r="N40" s="33">
        <v>1048.1300000000001</v>
      </c>
      <c r="O40" s="3"/>
      <c r="P40" s="3"/>
      <c r="Q40" s="3"/>
      <c r="R40" s="3"/>
      <c r="S40" s="3"/>
      <c r="T40" s="14"/>
      <c r="U40" s="14">
        <f>T40*J40</f>
        <v>0</v>
      </c>
      <c r="V40" s="14"/>
      <c r="W40" s="14">
        <f>V40*J40</f>
        <v>0</v>
      </c>
      <c r="X40" s="3"/>
    </row>
    <row r="41" spans="1:24" ht="41.25" customHeight="1" x14ac:dyDescent="0.25">
      <c r="A41" s="33">
        <v>32</v>
      </c>
      <c r="B41" s="42" t="s">
        <v>41</v>
      </c>
      <c r="C41" s="42" t="s">
        <v>42</v>
      </c>
      <c r="D41" s="68" t="s">
        <v>50</v>
      </c>
      <c r="E41" s="42" t="s">
        <v>38</v>
      </c>
      <c r="F41" s="42" t="s">
        <v>39</v>
      </c>
      <c r="G41" s="43" t="s">
        <v>40</v>
      </c>
      <c r="H41" s="43" t="s">
        <v>40</v>
      </c>
      <c r="I41" s="43" t="s">
        <v>69</v>
      </c>
      <c r="J41" s="44">
        <v>1</v>
      </c>
      <c r="K41" s="63" t="s">
        <v>70</v>
      </c>
      <c r="L41" s="63" t="s">
        <v>71</v>
      </c>
      <c r="M41" s="33">
        <v>3830.81</v>
      </c>
      <c r="N41" s="33">
        <v>3830.81</v>
      </c>
      <c r="O41" s="3"/>
      <c r="P41" s="3"/>
      <c r="Q41" s="3"/>
      <c r="R41" s="3"/>
      <c r="S41" s="3"/>
      <c r="T41" s="14"/>
      <c r="U41" s="14">
        <f>T41*J41</f>
        <v>0</v>
      </c>
      <c r="V41" s="14"/>
      <c r="W41" s="14">
        <f>V41*J41</f>
        <v>0</v>
      </c>
      <c r="X41" s="3"/>
    </row>
    <row r="42" spans="1:24" ht="41.25" customHeight="1" x14ac:dyDescent="0.25">
      <c r="A42" s="33">
        <v>33</v>
      </c>
      <c r="B42" s="42" t="s">
        <v>41</v>
      </c>
      <c r="C42" s="42" t="s">
        <v>42</v>
      </c>
      <c r="D42" s="68" t="s">
        <v>51</v>
      </c>
      <c r="E42" s="42" t="s">
        <v>38</v>
      </c>
      <c r="F42" s="42" t="s">
        <v>39</v>
      </c>
      <c r="G42" s="43" t="s">
        <v>40</v>
      </c>
      <c r="H42" s="43" t="s">
        <v>40</v>
      </c>
      <c r="I42" s="43" t="s">
        <v>69</v>
      </c>
      <c r="J42" s="44">
        <v>1</v>
      </c>
      <c r="K42" s="63" t="s">
        <v>70</v>
      </c>
      <c r="L42" s="63" t="s">
        <v>71</v>
      </c>
      <c r="M42" s="33">
        <v>6319.9400000000005</v>
      </c>
      <c r="N42" s="33">
        <v>6319.9400000000005</v>
      </c>
      <c r="O42" s="3"/>
      <c r="P42" s="3"/>
      <c r="Q42" s="3"/>
      <c r="R42" s="3"/>
      <c r="S42" s="3"/>
      <c r="T42" s="14"/>
      <c r="U42" s="14">
        <f>T42*J42</f>
        <v>0</v>
      </c>
      <c r="V42" s="14"/>
      <c r="W42" s="14">
        <f>V42*J42</f>
        <v>0</v>
      </c>
      <c r="X42" s="3"/>
    </row>
    <row r="43" spans="1:24" ht="41.25" customHeight="1" x14ac:dyDescent="0.25">
      <c r="A43" s="33">
        <v>34</v>
      </c>
      <c r="B43" s="42" t="s">
        <v>41</v>
      </c>
      <c r="C43" s="42" t="s">
        <v>42</v>
      </c>
      <c r="D43" s="68" t="s">
        <v>52</v>
      </c>
      <c r="E43" s="42" t="s">
        <v>38</v>
      </c>
      <c r="F43" s="42" t="s">
        <v>39</v>
      </c>
      <c r="G43" s="43" t="s">
        <v>40</v>
      </c>
      <c r="H43" s="43" t="s">
        <v>40</v>
      </c>
      <c r="I43" s="43" t="s">
        <v>69</v>
      </c>
      <c r="J43" s="44">
        <v>1</v>
      </c>
      <c r="K43" s="63" t="s">
        <v>70</v>
      </c>
      <c r="L43" s="63" t="s">
        <v>71</v>
      </c>
      <c r="M43" s="33">
        <v>4135.97</v>
      </c>
      <c r="N43" s="33">
        <v>4135.97</v>
      </c>
      <c r="O43" s="3"/>
      <c r="P43" s="3"/>
      <c r="Q43" s="3"/>
      <c r="R43" s="3"/>
      <c r="S43" s="3"/>
      <c r="T43" s="14"/>
      <c r="U43" s="14">
        <f>T43*J43</f>
        <v>0</v>
      </c>
      <c r="V43" s="14"/>
      <c r="W43" s="14">
        <f>V43*J43</f>
        <v>0</v>
      </c>
      <c r="X43" s="3"/>
    </row>
    <row r="44" spans="1:24" ht="41.25" customHeight="1" x14ac:dyDescent="0.25">
      <c r="A44" s="33">
        <v>35</v>
      </c>
      <c r="B44" s="42" t="s">
        <v>41</v>
      </c>
      <c r="C44" s="42" t="s">
        <v>42</v>
      </c>
      <c r="D44" s="68" t="s">
        <v>53</v>
      </c>
      <c r="E44" s="42" t="s">
        <v>38</v>
      </c>
      <c r="F44" s="42" t="s">
        <v>39</v>
      </c>
      <c r="G44" s="43" t="s">
        <v>40</v>
      </c>
      <c r="H44" s="43" t="s">
        <v>40</v>
      </c>
      <c r="I44" s="43" t="s">
        <v>69</v>
      </c>
      <c r="J44" s="44">
        <v>1</v>
      </c>
      <c r="K44" s="63" t="s">
        <v>70</v>
      </c>
      <c r="L44" s="63" t="s">
        <v>71</v>
      </c>
      <c r="M44" s="33">
        <v>2147.12</v>
      </c>
      <c r="N44" s="33">
        <v>2147.12</v>
      </c>
      <c r="O44" s="3"/>
      <c r="P44" s="3"/>
      <c r="Q44" s="3"/>
      <c r="R44" s="3"/>
      <c r="S44" s="3"/>
      <c r="T44" s="14"/>
      <c r="U44" s="14">
        <f>T44*J44</f>
        <v>0</v>
      </c>
      <c r="V44" s="14"/>
      <c r="W44" s="14">
        <f>V44*J44</f>
        <v>0</v>
      </c>
      <c r="X44" s="3"/>
    </row>
    <row r="45" spans="1:24" ht="41.25" customHeight="1" x14ac:dyDescent="0.25">
      <c r="A45" s="33">
        <v>36</v>
      </c>
      <c r="B45" s="42" t="s">
        <v>41</v>
      </c>
      <c r="C45" s="42" t="s">
        <v>42</v>
      </c>
      <c r="D45" s="68" t="s">
        <v>54</v>
      </c>
      <c r="E45" s="42" t="s">
        <v>38</v>
      </c>
      <c r="F45" s="42" t="s">
        <v>39</v>
      </c>
      <c r="G45" s="43" t="s">
        <v>40</v>
      </c>
      <c r="H45" s="43" t="s">
        <v>40</v>
      </c>
      <c r="I45" s="43" t="s">
        <v>69</v>
      </c>
      <c r="J45" s="44">
        <v>1</v>
      </c>
      <c r="K45" s="63" t="s">
        <v>70</v>
      </c>
      <c r="L45" s="63" t="s">
        <v>71</v>
      </c>
      <c r="M45" s="33">
        <v>128.33000000000001</v>
      </c>
      <c r="N45" s="33">
        <v>128.33000000000001</v>
      </c>
      <c r="O45" s="3"/>
      <c r="P45" s="3"/>
      <c r="Q45" s="3"/>
      <c r="R45" s="3"/>
      <c r="S45" s="3"/>
      <c r="T45" s="14"/>
      <c r="U45" s="14">
        <f>T45*J45</f>
        <v>0</v>
      </c>
      <c r="V45" s="14"/>
      <c r="W45" s="14">
        <f>V45*J45</f>
        <v>0</v>
      </c>
      <c r="X45" s="3"/>
    </row>
    <row r="46" spans="1:24" ht="41.25" customHeight="1" x14ac:dyDescent="0.25">
      <c r="A46" s="33">
        <v>37</v>
      </c>
      <c r="B46" s="42" t="s">
        <v>41</v>
      </c>
      <c r="C46" s="42" t="s">
        <v>42</v>
      </c>
      <c r="D46" s="68" t="s">
        <v>101</v>
      </c>
      <c r="E46" s="42" t="s">
        <v>38</v>
      </c>
      <c r="F46" s="42" t="s">
        <v>39</v>
      </c>
      <c r="G46" s="43" t="s">
        <v>40</v>
      </c>
      <c r="H46" s="43" t="s">
        <v>40</v>
      </c>
      <c r="I46" s="43" t="s">
        <v>69</v>
      </c>
      <c r="J46" s="44">
        <v>1</v>
      </c>
      <c r="K46" s="63" t="s">
        <v>70</v>
      </c>
      <c r="L46" s="63" t="s">
        <v>71</v>
      </c>
      <c r="M46" s="33">
        <v>342.40000000000003</v>
      </c>
      <c r="N46" s="33">
        <v>342.40000000000003</v>
      </c>
      <c r="O46" s="3"/>
      <c r="P46" s="3"/>
      <c r="Q46" s="3"/>
      <c r="R46" s="3"/>
      <c r="S46" s="3"/>
      <c r="T46" s="14"/>
      <c r="U46" s="14">
        <f>T46*J46</f>
        <v>0</v>
      </c>
      <c r="V46" s="14"/>
      <c r="W46" s="14">
        <f>V46*J46</f>
        <v>0</v>
      </c>
      <c r="X46" s="3"/>
    </row>
    <row r="47" spans="1:24" ht="41.25" customHeight="1" x14ac:dyDescent="0.25">
      <c r="A47" s="33">
        <v>38</v>
      </c>
      <c r="B47" s="42" t="s">
        <v>41</v>
      </c>
      <c r="C47" s="42" t="s">
        <v>42</v>
      </c>
      <c r="D47" s="68" t="s">
        <v>102</v>
      </c>
      <c r="E47" s="42" t="s">
        <v>38</v>
      </c>
      <c r="F47" s="42" t="s">
        <v>39</v>
      </c>
      <c r="G47" s="43" t="s">
        <v>40</v>
      </c>
      <c r="H47" s="43" t="s">
        <v>40</v>
      </c>
      <c r="I47" s="43" t="s">
        <v>69</v>
      </c>
      <c r="J47" s="44">
        <v>1</v>
      </c>
      <c r="K47" s="63" t="s">
        <v>70</v>
      </c>
      <c r="L47" s="63" t="s">
        <v>71</v>
      </c>
      <c r="M47" s="33">
        <v>1718.2</v>
      </c>
      <c r="N47" s="33">
        <v>1718.2</v>
      </c>
      <c r="O47" s="3"/>
      <c r="P47" s="3"/>
      <c r="Q47" s="3"/>
      <c r="R47" s="3"/>
      <c r="S47" s="3"/>
      <c r="T47" s="14"/>
      <c r="U47" s="14">
        <f>T47*J47</f>
        <v>0</v>
      </c>
      <c r="V47" s="14"/>
      <c r="W47" s="14">
        <f>V47*J47</f>
        <v>0</v>
      </c>
      <c r="X47" s="3"/>
    </row>
    <row r="48" spans="1:24" ht="41.25" customHeight="1" x14ac:dyDescent="0.25">
      <c r="A48" s="33">
        <v>39</v>
      </c>
      <c r="B48" s="42" t="s">
        <v>41</v>
      </c>
      <c r="C48" s="42" t="s">
        <v>42</v>
      </c>
      <c r="D48" s="68" t="s">
        <v>103</v>
      </c>
      <c r="E48" s="42" t="s">
        <v>38</v>
      </c>
      <c r="F48" s="42" t="s">
        <v>39</v>
      </c>
      <c r="G48" s="43" t="s">
        <v>40</v>
      </c>
      <c r="H48" s="43" t="s">
        <v>40</v>
      </c>
      <c r="I48" s="43" t="s">
        <v>69</v>
      </c>
      <c r="J48" s="44">
        <v>1</v>
      </c>
      <c r="K48" s="63" t="s">
        <v>70</v>
      </c>
      <c r="L48" s="63" t="s">
        <v>71</v>
      </c>
      <c r="M48" s="33">
        <v>1215.3800000000001</v>
      </c>
      <c r="N48" s="33">
        <v>1215.3800000000001</v>
      </c>
      <c r="O48" s="3"/>
      <c r="P48" s="3"/>
      <c r="Q48" s="3"/>
      <c r="R48" s="3"/>
      <c r="S48" s="3"/>
      <c r="T48" s="14"/>
      <c r="U48" s="14">
        <f>T48*J48</f>
        <v>0</v>
      </c>
      <c r="V48" s="14"/>
      <c r="W48" s="14">
        <f>V48*J48</f>
        <v>0</v>
      </c>
      <c r="X48" s="3"/>
    </row>
    <row r="49" spans="1:24" ht="41.25" customHeight="1" x14ac:dyDescent="0.25">
      <c r="A49" s="33">
        <v>40</v>
      </c>
      <c r="B49" s="42" t="s">
        <v>41</v>
      </c>
      <c r="C49" s="42" t="s">
        <v>42</v>
      </c>
      <c r="D49" s="68" t="s">
        <v>55</v>
      </c>
      <c r="E49" s="42" t="s">
        <v>38</v>
      </c>
      <c r="F49" s="42" t="s">
        <v>39</v>
      </c>
      <c r="G49" s="43" t="s">
        <v>40</v>
      </c>
      <c r="H49" s="43" t="s">
        <v>40</v>
      </c>
      <c r="I49" s="43" t="s">
        <v>69</v>
      </c>
      <c r="J49" s="44">
        <v>1</v>
      </c>
      <c r="K49" s="63" t="s">
        <v>70</v>
      </c>
      <c r="L49" s="63" t="s">
        <v>71</v>
      </c>
      <c r="M49" s="33">
        <v>1391.5</v>
      </c>
      <c r="N49" s="33">
        <v>1391.5</v>
      </c>
      <c r="O49" s="3"/>
      <c r="P49" s="3"/>
      <c r="Q49" s="3"/>
      <c r="R49" s="3"/>
      <c r="S49" s="3"/>
      <c r="T49" s="14"/>
      <c r="U49" s="14">
        <f>T49*J49</f>
        <v>0</v>
      </c>
      <c r="V49" s="14"/>
      <c r="W49" s="14">
        <f>V49*J49</f>
        <v>0</v>
      </c>
      <c r="X49" s="3"/>
    </row>
    <row r="50" spans="1:24" ht="41.25" customHeight="1" x14ac:dyDescent="0.25">
      <c r="A50" s="33">
        <v>41</v>
      </c>
      <c r="B50" s="42" t="s">
        <v>41</v>
      </c>
      <c r="C50" s="42" t="s">
        <v>42</v>
      </c>
      <c r="D50" s="68" t="s">
        <v>104</v>
      </c>
      <c r="E50" s="42" t="s">
        <v>38</v>
      </c>
      <c r="F50" s="42" t="s">
        <v>39</v>
      </c>
      <c r="G50" s="43" t="s">
        <v>40</v>
      </c>
      <c r="H50" s="43" t="s">
        <v>40</v>
      </c>
      <c r="I50" s="43" t="s">
        <v>69</v>
      </c>
      <c r="J50" s="44">
        <v>1</v>
      </c>
      <c r="K50" s="63" t="s">
        <v>70</v>
      </c>
      <c r="L50" s="63" t="s">
        <v>71</v>
      </c>
      <c r="M50" s="33">
        <v>1905.9</v>
      </c>
      <c r="N50" s="33">
        <v>1905.9</v>
      </c>
      <c r="O50" s="3"/>
      <c r="P50" s="3"/>
      <c r="Q50" s="3"/>
      <c r="R50" s="3"/>
      <c r="S50" s="3"/>
      <c r="T50" s="14"/>
      <c r="U50" s="14">
        <f>T50*J50</f>
        <v>0</v>
      </c>
      <c r="V50" s="14"/>
      <c r="W50" s="14">
        <f>V50*J50</f>
        <v>0</v>
      </c>
      <c r="X50" s="3"/>
    </row>
    <row r="51" spans="1:24" ht="41.25" customHeight="1" x14ac:dyDescent="0.25">
      <c r="A51" s="33">
        <v>42</v>
      </c>
      <c r="B51" s="42" t="s">
        <v>41</v>
      </c>
      <c r="C51" s="42" t="s">
        <v>42</v>
      </c>
      <c r="D51" s="68" t="s">
        <v>105</v>
      </c>
      <c r="E51" s="42" t="s">
        <v>38</v>
      </c>
      <c r="F51" s="42" t="s">
        <v>39</v>
      </c>
      <c r="G51" s="43" t="s">
        <v>40</v>
      </c>
      <c r="H51" s="43" t="s">
        <v>40</v>
      </c>
      <c r="I51" s="43" t="s">
        <v>69</v>
      </c>
      <c r="J51" s="44">
        <v>1</v>
      </c>
      <c r="K51" s="63" t="s">
        <v>70</v>
      </c>
      <c r="L51" s="63" t="s">
        <v>71</v>
      </c>
      <c r="M51" s="33">
        <v>1538.3400000000001</v>
      </c>
      <c r="N51" s="33">
        <v>1538.3400000000001</v>
      </c>
      <c r="O51" s="3"/>
      <c r="P51" s="3"/>
      <c r="Q51" s="3"/>
      <c r="R51" s="3"/>
      <c r="S51" s="3"/>
      <c r="T51" s="14"/>
      <c r="U51" s="14">
        <f>T51*J51</f>
        <v>0</v>
      </c>
      <c r="V51" s="14"/>
      <c r="W51" s="14">
        <f>V51*J51</f>
        <v>0</v>
      </c>
      <c r="X51" s="3"/>
    </row>
    <row r="52" spans="1:24" ht="41.25" customHeight="1" x14ac:dyDescent="0.25">
      <c r="A52" s="33">
        <v>43</v>
      </c>
      <c r="B52" s="42" t="s">
        <v>41</v>
      </c>
      <c r="C52" s="42" t="s">
        <v>42</v>
      </c>
      <c r="D52" s="68" t="s">
        <v>106</v>
      </c>
      <c r="E52" s="42" t="s">
        <v>38</v>
      </c>
      <c r="F52" s="42" t="s">
        <v>39</v>
      </c>
      <c r="G52" s="43" t="s">
        <v>40</v>
      </c>
      <c r="H52" s="43" t="s">
        <v>40</v>
      </c>
      <c r="I52" s="43" t="s">
        <v>69</v>
      </c>
      <c r="J52" s="44">
        <v>1</v>
      </c>
      <c r="K52" s="63" t="s">
        <v>70</v>
      </c>
      <c r="L52" s="63" t="s">
        <v>71</v>
      </c>
      <c r="M52" s="33">
        <v>1963.3700000000001</v>
      </c>
      <c r="N52" s="33">
        <v>1963.3700000000001</v>
      </c>
      <c r="O52" s="3"/>
      <c r="P52" s="3"/>
      <c r="Q52" s="3"/>
      <c r="R52" s="3"/>
      <c r="S52" s="3"/>
      <c r="T52" s="14"/>
      <c r="U52" s="14">
        <f>T52*J52</f>
        <v>0</v>
      </c>
      <c r="V52" s="14"/>
      <c r="W52" s="14">
        <f>V52*J52</f>
        <v>0</v>
      </c>
      <c r="X52" s="3"/>
    </row>
    <row r="53" spans="1:24" ht="41.25" customHeight="1" x14ac:dyDescent="0.25">
      <c r="A53" s="33">
        <v>44</v>
      </c>
      <c r="B53" s="42" t="s">
        <v>41</v>
      </c>
      <c r="C53" s="42" t="s">
        <v>42</v>
      </c>
      <c r="D53" s="68" t="s">
        <v>107</v>
      </c>
      <c r="E53" s="42" t="s">
        <v>38</v>
      </c>
      <c r="F53" s="42" t="s">
        <v>39</v>
      </c>
      <c r="G53" s="43" t="s">
        <v>40</v>
      </c>
      <c r="H53" s="43" t="s">
        <v>40</v>
      </c>
      <c r="I53" s="43" t="s">
        <v>69</v>
      </c>
      <c r="J53" s="44">
        <v>1</v>
      </c>
      <c r="K53" s="63" t="s">
        <v>70</v>
      </c>
      <c r="L53" s="63" t="s">
        <v>71</v>
      </c>
      <c r="M53" s="33">
        <v>260.07</v>
      </c>
      <c r="N53" s="33">
        <v>260.07</v>
      </c>
      <c r="O53" s="3"/>
      <c r="P53" s="3"/>
      <c r="Q53" s="3"/>
      <c r="R53" s="3"/>
      <c r="S53" s="3"/>
      <c r="T53" s="14"/>
      <c r="U53" s="14">
        <f>T53*J53</f>
        <v>0</v>
      </c>
      <c r="V53" s="14"/>
      <c r="W53" s="14">
        <f>V53*J53</f>
        <v>0</v>
      </c>
      <c r="X53" s="3"/>
    </row>
    <row r="54" spans="1:24" ht="41.25" customHeight="1" x14ac:dyDescent="0.25">
      <c r="A54" s="33">
        <v>45</v>
      </c>
      <c r="B54" s="42" t="s">
        <v>41</v>
      </c>
      <c r="C54" s="42" t="s">
        <v>42</v>
      </c>
      <c r="D54" s="68" t="s">
        <v>108</v>
      </c>
      <c r="E54" s="42" t="s">
        <v>38</v>
      </c>
      <c r="F54" s="42" t="s">
        <v>39</v>
      </c>
      <c r="G54" s="43" t="s">
        <v>40</v>
      </c>
      <c r="H54" s="43" t="s">
        <v>40</v>
      </c>
      <c r="I54" s="43" t="s">
        <v>69</v>
      </c>
      <c r="J54" s="44">
        <v>1</v>
      </c>
      <c r="K54" s="63" t="s">
        <v>70</v>
      </c>
      <c r="L54" s="63" t="s">
        <v>71</v>
      </c>
      <c r="M54" s="33">
        <v>346.44</v>
      </c>
      <c r="N54" s="33">
        <v>346.44</v>
      </c>
      <c r="O54" s="3"/>
      <c r="P54" s="3"/>
      <c r="Q54" s="3"/>
      <c r="R54" s="3"/>
      <c r="S54" s="3"/>
      <c r="T54" s="14"/>
      <c r="U54" s="14">
        <f>T54*J54</f>
        <v>0</v>
      </c>
      <c r="V54" s="14"/>
      <c r="W54" s="14">
        <f>V54*J54</f>
        <v>0</v>
      </c>
      <c r="X54" s="3"/>
    </row>
    <row r="55" spans="1:24" ht="41.25" customHeight="1" x14ac:dyDescent="0.25">
      <c r="A55" s="33">
        <v>46</v>
      </c>
      <c r="B55" s="42" t="s">
        <v>41</v>
      </c>
      <c r="C55" s="42" t="s">
        <v>42</v>
      </c>
      <c r="D55" s="68" t="s">
        <v>109</v>
      </c>
      <c r="E55" s="42" t="s">
        <v>38</v>
      </c>
      <c r="F55" s="42" t="s">
        <v>39</v>
      </c>
      <c r="G55" s="43" t="s">
        <v>40</v>
      </c>
      <c r="H55" s="43" t="s">
        <v>40</v>
      </c>
      <c r="I55" s="43" t="s">
        <v>69</v>
      </c>
      <c r="J55" s="44">
        <v>1</v>
      </c>
      <c r="K55" s="63" t="s">
        <v>70</v>
      </c>
      <c r="L55" s="63" t="s">
        <v>71</v>
      </c>
      <c r="M55" s="33">
        <v>1076.42</v>
      </c>
      <c r="N55" s="33">
        <v>1076.42</v>
      </c>
      <c r="O55" s="3"/>
      <c r="P55" s="3"/>
      <c r="Q55" s="3"/>
      <c r="R55" s="3"/>
      <c r="S55" s="3"/>
      <c r="T55" s="14"/>
      <c r="U55" s="14">
        <f>T55*J55</f>
        <v>0</v>
      </c>
      <c r="V55" s="14"/>
      <c r="W55" s="14">
        <f>V55*J55</f>
        <v>0</v>
      </c>
      <c r="X55" s="3"/>
    </row>
    <row r="56" spans="1:24" ht="41.25" customHeight="1" x14ac:dyDescent="0.25">
      <c r="A56" s="33">
        <v>47</v>
      </c>
      <c r="B56" s="42" t="s">
        <v>41</v>
      </c>
      <c r="C56" s="42" t="s">
        <v>42</v>
      </c>
      <c r="D56" s="68" t="s">
        <v>110</v>
      </c>
      <c r="E56" s="42" t="s">
        <v>38</v>
      </c>
      <c r="F56" s="42" t="s">
        <v>39</v>
      </c>
      <c r="G56" s="43" t="s">
        <v>40</v>
      </c>
      <c r="H56" s="43" t="s">
        <v>40</v>
      </c>
      <c r="I56" s="43" t="s">
        <v>69</v>
      </c>
      <c r="J56" s="44">
        <v>1</v>
      </c>
      <c r="K56" s="63" t="s">
        <v>70</v>
      </c>
      <c r="L56" s="63" t="s">
        <v>71</v>
      </c>
      <c r="M56" s="33">
        <v>818</v>
      </c>
      <c r="N56" s="33">
        <v>818</v>
      </c>
      <c r="O56" s="3"/>
      <c r="P56" s="3"/>
      <c r="Q56" s="3"/>
      <c r="R56" s="3"/>
      <c r="S56" s="3"/>
      <c r="T56" s="14"/>
      <c r="U56" s="14">
        <f>T56*J56</f>
        <v>0</v>
      </c>
      <c r="V56" s="14"/>
      <c r="W56" s="14">
        <f>V56*J56</f>
        <v>0</v>
      </c>
      <c r="X56" s="3"/>
    </row>
    <row r="57" spans="1:24" ht="41.25" customHeight="1" x14ac:dyDescent="0.25">
      <c r="A57" s="33">
        <v>48</v>
      </c>
      <c r="B57" s="42" t="s">
        <v>41</v>
      </c>
      <c r="C57" s="42" t="s">
        <v>42</v>
      </c>
      <c r="D57" s="68" t="s">
        <v>111</v>
      </c>
      <c r="E57" s="42" t="s">
        <v>38</v>
      </c>
      <c r="F57" s="42" t="s">
        <v>39</v>
      </c>
      <c r="G57" s="43" t="s">
        <v>40</v>
      </c>
      <c r="H57" s="43" t="s">
        <v>40</v>
      </c>
      <c r="I57" s="43" t="s">
        <v>69</v>
      </c>
      <c r="J57" s="44">
        <v>1</v>
      </c>
      <c r="K57" s="63" t="s">
        <v>70</v>
      </c>
      <c r="L57" s="63" t="s">
        <v>71</v>
      </c>
      <c r="M57" s="33">
        <v>818</v>
      </c>
      <c r="N57" s="33">
        <v>818</v>
      </c>
      <c r="O57" s="3"/>
      <c r="P57" s="3"/>
      <c r="Q57" s="3"/>
      <c r="R57" s="3"/>
      <c r="S57" s="3"/>
      <c r="T57" s="14"/>
      <c r="U57" s="14">
        <f>T57*J57</f>
        <v>0</v>
      </c>
      <c r="V57" s="14"/>
      <c r="W57" s="14">
        <f>V57*J57</f>
        <v>0</v>
      </c>
      <c r="X57" s="3"/>
    </row>
    <row r="58" spans="1:24" ht="41.25" customHeight="1" x14ac:dyDescent="0.25">
      <c r="A58" s="33">
        <v>49</v>
      </c>
      <c r="B58" s="42" t="s">
        <v>41</v>
      </c>
      <c r="C58" s="42" t="s">
        <v>42</v>
      </c>
      <c r="D58" s="68" t="s">
        <v>112</v>
      </c>
      <c r="E58" s="42" t="s">
        <v>38</v>
      </c>
      <c r="F58" s="42" t="s">
        <v>39</v>
      </c>
      <c r="G58" s="43" t="s">
        <v>40</v>
      </c>
      <c r="H58" s="43" t="s">
        <v>40</v>
      </c>
      <c r="I58" s="43" t="s">
        <v>69</v>
      </c>
      <c r="J58" s="44">
        <v>1</v>
      </c>
      <c r="K58" s="64" t="s">
        <v>70</v>
      </c>
      <c r="L58" s="64" t="s">
        <v>71</v>
      </c>
      <c r="M58" s="33">
        <v>818</v>
      </c>
      <c r="N58" s="33">
        <v>818</v>
      </c>
      <c r="O58" s="3"/>
      <c r="P58" s="3"/>
      <c r="Q58" s="3"/>
      <c r="R58" s="3"/>
      <c r="S58" s="3"/>
      <c r="T58" s="14"/>
      <c r="U58" s="14">
        <f>T58*J58</f>
        <v>0</v>
      </c>
      <c r="V58" s="14"/>
      <c r="W58" s="14">
        <f>V58*J58</f>
        <v>0</v>
      </c>
      <c r="X58" s="3"/>
    </row>
    <row r="59" spans="1:24" ht="41.25" customHeight="1" x14ac:dyDescent="0.25">
      <c r="A59" s="33">
        <v>50</v>
      </c>
      <c r="B59" s="42" t="s">
        <v>41</v>
      </c>
      <c r="C59" s="42" t="s">
        <v>42</v>
      </c>
      <c r="D59" s="68" t="s">
        <v>113</v>
      </c>
      <c r="E59" s="42" t="s">
        <v>38</v>
      </c>
      <c r="F59" s="42" t="s">
        <v>39</v>
      </c>
      <c r="G59" s="43" t="s">
        <v>40</v>
      </c>
      <c r="H59" s="43" t="s">
        <v>40</v>
      </c>
      <c r="I59" s="43" t="s">
        <v>69</v>
      </c>
      <c r="J59" s="44">
        <v>1</v>
      </c>
      <c r="K59" s="63" t="s">
        <v>70</v>
      </c>
      <c r="L59" s="63" t="s">
        <v>71</v>
      </c>
      <c r="M59" s="33">
        <v>818</v>
      </c>
      <c r="N59" s="33">
        <v>818</v>
      </c>
      <c r="O59" s="3"/>
      <c r="P59" s="3"/>
      <c r="Q59" s="3"/>
      <c r="R59" s="3"/>
      <c r="S59" s="3"/>
      <c r="T59" s="14"/>
      <c r="U59" s="14">
        <f>T59*J59</f>
        <v>0</v>
      </c>
      <c r="V59" s="14"/>
      <c r="W59" s="14">
        <f>V59*J59</f>
        <v>0</v>
      </c>
      <c r="X59" s="3"/>
    </row>
    <row r="60" spans="1:24" ht="41.25" customHeight="1" x14ac:dyDescent="0.25">
      <c r="A60" s="33">
        <v>51</v>
      </c>
      <c r="B60" s="42" t="s">
        <v>41</v>
      </c>
      <c r="C60" s="42" t="s">
        <v>42</v>
      </c>
      <c r="D60" s="68" t="s">
        <v>114</v>
      </c>
      <c r="E60" s="42" t="s">
        <v>38</v>
      </c>
      <c r="F60" s="42" t="s">
        <v>39</v>
      </c>
      <c r="G60" s="43" t="s">
        <v>40</v>
      </c>
      <c r="H60" s="43" t="s">
        <v>40</v>
      </c>
      <c r="I60" s="43" t="s">
        <v>69</v>
      </c>
      <c r="J60" s="44">
        <v>1</v>
      </c>
      <c r="K60" s="63" t="s">
        <v>70</v>
      </c>
      <c r="L60" s="63" t="s">
        <v>71</v>
      </c>
      <c r="M60" s="33">
        <v>818</v>
      </c>
      <c r="N60" s="33">
        <v>818</v>
      </c>
      <c r="O60" s="3"/>
      <c r="P60" s="3"/>
      <c r="Q60" s="3"/>
      <c r="R60" s="3"/>
      <c r="S60" s="3"/>
      <c r="T60" s="14"/>
      <c r="U60" s="14">
        <f>T60*J60</f>
        <v>0</v>
      </c>
      <c r="V60" s="14"/>
      <c r="W60" s="14">
        <f>V60*J60</f>
        <v>0</v>
      </c>
      <c r="X60" s="3"/>
    </row>
    <row r="61" spans="1:24" ht="41.25" customHeight="1" x14ac:dyDescent="0.25">
      <c r="A61" s="33">
        <v>52</v>
      </c>
      <c r="B61" s="42" t="s">
        <v>41</v>
      </c>
      <c r="C61" s="42" t="s">
        <v>42</v>
      </c>
      <c r="D61" s="68" t="s">
        <v>56</v>
      </c>
      <c r="E61" s="42" t="s">
        <v>38</v>
      </c>
      <c r="F61" s="42" t="s">
        <v>39</v>
      </c>
      <c r="G61" s="43" t="s">
        <v>40</v>
      </c>
      <c r="H61" s="43" t="s">
        <v>40</v>
      </c>
      <c r="I61" s="43" t="s">
        <v>69</v>
      </c>
      <c r="J61" s="44">
        <v>1</v>
      </c>
      <c r="K61" s="63" t="s">
        <v>70</v>
      </c>
      <c r="L61" s="63" t="s">
        <v>71</v>
      </c>
      <c r="M61" s="33">
        <v>1867.46</v>
      </c>
      <c r="N61" s="33">
        <v>1867.46</v>
      </c>
      <c r="O61" s="3"/>
      <c r="P61" s="3"/>
      <c r="Q61" s="3"/>
      <c r="R61" s="3"/>
      <c r="S61" s="3"/>
      <c r="T61" s="14"/>
      <c r="U61" s="14">
        <f>T61*J61</f>
        <v>0</v>
      </c>
      <c r="V61" s="14"/>
      <c r="W61" s="14">
        <f>V61*J61</f>
        <v>0</v>
      </c>
      <c r="X61" s="3"/>
    </row>
    <row r="62" spans="1:24" ht="41.25" customHeight="1" x14ac:dyDescent="0.25">
      <c r="A62" s="33">
        <v>53</v>
      </c>
      <c r="B62" s="42" t="s">
        <v>41</v>
      </c>
      <c r="C62" s="42" t="s">
        <v>42</v>
      </c>
      <c r="D62" s="68" t="s">
        <v>115</v>
      </c>
      <c r="E62" s="42" t="s">
        <v>38</v>
      </c>
      <c r="F62" s="42" t="s">
        <v>39</v>
      </c>
      <c r="G62" s="43" t="s">
        <v>40</v>
      </c>
      <c r="H62" s="43" t="s">
        <v>40</v>
      </c>
      <c r="I62" s="43" t="s">
        <v>69</v>
      </c>
      <c r="J62" s="44">
        <v>1</v>
      </c>
      <c r="K62" s="64" t="s">
        <v>70</v>
      </c>
      <c r="L62" s="64" t="s">
        <v>71</v>
      </c>
      <c r="M62" s="33">
        <v>3821.34</v>
      </c>
      <c r="N62" s="33">
        <v>3821.34</v>
      </c>
      <c r="O62" s="3"/>
      <c r="P62" s="3"/>
      <c r="Q62" s="3"/>
      <c r="R62" s="3"/>
      <c r="S62" s="3"/>
      <c r="T62" s="14"/>
      <c r="U62" s="14">
        <f>T62*J62</f>
        <v>0</v>
      </c>
      <c r="V62" s="14"/>
      <c r="W62" s="14">
        <f>V62*J62</f>
        <v>0</v>
      </c>
      <c r="X62" s="3"/>
    </row>
    <row r="63" spans="1:24" ht="41.25" customHeight="1" x14ac:dyDescent="0.25">
      <c r="A63" s="33">
        <v>54</v>
      </c>
      <c r="B63" s="42" t="s">
        <v>41</v>
      </c>
      <c r="C63" s="42" t="s">
        <v>42</v>
      </c>
      <c r="D63" s="68" t="s">
        <v>116</v>
      </c>
      <c r="E63" s="42" t="s">
        <v>38</v>
      </c>
      <c r="F63" s="42" t="s">
        <v>39</v>
      </c>
      <c r="G63" s="43" t="s">
        <v>40</v>
      </c>
      <c r="H63" s="43" t="s">
        <v>40</v>
      </c>
      <c r="I63" s="43" t="s">
        <v>69</v>
      </c>
      <c r="J63" s="44">
        <v>1</v>
      </c>
      <c r="K63" s="64" t="s">
        <v>70</v>
      </c>
      <c r="L63" s="64" t="s">
        <v>71</v>
      </c>
      <c r="M63" s="33">
        <v>3821.34</v>
      </c>
      <c r="N63" s="33">
        <v>3821.34</v>
      </c>
      <c r="O63" s="3"/>
      <c r="P63" s="3"/>
      <c r="Q63" s="3"/>
      <c r="R63" s="3"/>
      <c r="S63" s="3"/>
      <c r="T63" s="14"/>
      <c r="U63" s="14">
        <f>T63*J63</f>
        <v>0</v>
      </c>
      <c r="V63" s="14"/>
      <c r="W63" s="14">
        <f>V63*J63</f>
        <v>0</v>
      </c>
      <c r="X63" s="3"/>
    </row>
    <row r="64" spans="1:24" ht="41.25" customHeight="1" x14ac:dyDescent="0.25">
      <c r="A64" s="33">
        <v>55</v>
      </c>
      <c r="B64" s="42" t="s">
        <v>41</v>
      </c>
      <c r="C64" s="42" t="s">
        <v>42</v>
      </c>
      <c r="D64" s="68" t="s">
        <v>117</v>
      </c>
      <c r="E64" s="42" t="s">
        <v>38</v>
      </c>
      <c r="F64" s="42" t="s">
        <v>39</v>
      </c>
      <c r="G64" s="43" t="s">
        <v>40</v>
      </c>
      <c r="H64" s="43" t="s">
        <v>40</v>
      </c>
      <c r="I64" s="43" t="s">
        <v>69</v>
      </c>
      <c r="J64" s="44">
        <v>1</v>
      </c>
      <c r="K64" s="63" t="s">
        <v>70</v>
      </c>
      <c r="L64" s="63" t="s">
        <v>71</v>
      </c>
      <c r="M64" s="33">
        <v>4380.51</v>
      </c>
      <c r="N64" s="33">
        <v>4380.51</v>
      </c>
      <c r="O64" s="3"/>
      <c r="P64" s="3"/>
      <c r="Q64" s="3"/>
      <c r="R64" s="3"/>
      <c r="S64" s="3"/>
      <c r="T64" s="14"/>
      <c r="U64" s="14">
        <f>T64*J64</f>
        <v>0</v>
      </c>
      <c r="V64" s="14"/>
      <c r="W64" s="14">
        <f>V64*J64</f>
        <v>0</v>
      </c>
      <c r="X64" s="3"/>
    </row>
    <row r="65" spans="1:24" ht="41.25" customHeight="1" x14ac:dyDescent="0.25">
      <c r="A65" s="33">
        <v>56</v>
      </c>
      <c r="B65" s="42" t="s">
        <v>41</v>
      </c>
      <c r="C65" s="42" t="s">
        <v>42</v>
      </c>
      <c r="D65" s="68" t="s">
        <v>118</v>
      </c>
      <c r="E65" s="42" t="s">
        <v>38</v>
      </c>
      <c r="F65" s="42" t="s">
        <v>39</v>
      </c>
      <c r="G65" s="43" t="s">
        <v>40</v>
      </c>
      <c r="H65" s="43" t="s">
        <v>40</v>
      </c>
      <c r="I65" s="43" t="s">
        <v>69</v>
      </c>
      <c r="J65" s="44">
        <v>1</v>
      </c>
      <c r="K65" s="64" t="s">
        <v>70</v>
      </c>
      <c r="L65" s="64" t="s">
        <v>71</v>
      </c>
      <c r="M65" s="33">
        <v>3097.76</v>
      </c>
      <c r="N65" s="33">
        <v>3097.76</v>
      </c>
      <c r="O65" s="3"/>
      <c r="P65" s="3"/>
      <c r="Q65" s="3"/>
      <c r="R65" s="3"/>
      <c r="S65" s="3"/>
      <c r="T65" s="14"/>
      <c r="U65" s="14">
        <f>T65*J65</f>
        <v>0</v>
      </c>
      <c r="V65" s="14"/>
      <c r="W65" s="14">
        <f>V65*J65</f>
        <v>0</v>
      </c>
      <c r="X65" s="3"/>
    </row>
    <row r="66" spans="1:24" ht="41.25" customHeight="1" x14ac:dyDescent="0.25">
      <c r="A66" s="33">
        <v>57</v>
      </c>
      <c r="B66" s="42" t="s">
        <v>41</v>
      </c>
      <c r="C66" s="42" t="s">
        <v>42</v>
      </c>
      <c r="D66" s="68" t="s">
        <v>119</v>
      </c>
      <c r="E66" s="42" t="s">
        <v>38</v>
      </c>
      <c r="F66" s="42" t="s">
        <v>39</v>
      </c>
      <c r="G66" s="43" t="s">
        <v>40</v>
      </c>
      <c r="H66" s="43" t="s">
        <v>40</v>
      </c>
      <c r="I66" s="43" t="s">
        <v>69</v>
      </c>
      <c r="J66" s="44">
        <v>1</v>
      </c>
      <c r="K66" s="63" t="s">
        <v>70</v>
      </c>
      <c r="L66" s="63" t="s">
        <v>71</v>
      </c>
      <c r="M66" s="33">
        <v>3097.76</v>
      </c>
      <c r="N66" s="33">
        <v>3097.76</v>
      </c>
      <c r="O66" s="3"/>
      <c r="P66" s="3"/>
      <c r="Q66" s="3"/>
      <c r="R66" s="3"/>
      <c r="S66" s="3"/>
      <c r="T66" s="14"/>
      <c r="U66" s="14">
        <f>T66*J66</f>
        <v>0</v>
      </c>
      <c r="V66" s="14"/>
      <c r="W66" s="14">
        <f>V66*J66</f>
        <v>0</v>
      </c>
      <c r="X66" s="3"/>
    </row>
    <row r="67" spans="1:24" ht="41.25" customHeight="1" x14ac:dyDescent="0.25">
      <c r="A67" s="33">
        <v>58</v>
      </c>
      <c r="B67" s="42" t="s">
        <v>41</v>
      </c>
      <c r="C67" s="42" t="s">
        <v>42</v>
      </c>
      <c r="D67" s="68" t="s">
        <v>120</v>
      </c>
      <c r="E67" s="42" t="s">
        <v>38</v>
      </c>
      <c r="F67" s="42" t="s">
        <v>39</v>
      </c>
      <c r="G67" s="43" t="s">
        <v>40</v>
      </c>
      <c r="H67" s="43" t="s">
        <v>40</v>
      </c>
      <c r="I67" s="43" t="s">
        <v>69</v>
      </c>
      <c r="J67" s="44">
        <v>1</v>
      </c>
      <c r="K67" s="63" t="s">
        <v>70</v>
      </c>
      <c r="L67" s="63" t="s">
        <v>71</v>
      </c>
      <c r="M67" s="33">
        <v>3097.76</v>
      </c>
      <c r="N67" s="33">
        <v>3097.76</v>
      </c>
      <c r="O67" s="3"/>
      <c r="P67" s="3"/>
      <c r="Q67" s="3"/>
      <c r="R67" s="3"/>
      <c r="S67" s="3"/>
      <c r="T67" s="14"/>
      <c r="U67" s="14">
        <f>T67*J67</f>
        <v>0</v>
      </c>
      <c r="V67" s="14"/>
      <c r="W67" s="14">
        <f>V67*J67</f>
        <v>0</v>
      </c>
      <c r="X67" s="3"/>
    </row>
    <row r="68" spans="1:24" ht="41.25" customHeight="1" x14ac:dyDescent="0.25">
      <c r="A68" s="33">
        <v>59</v>
      </c>
      <c r="B68" s="42" t="s">
        <v>41</v>
      </c>
      <c r="C68" s="42" t="s">
        <v>42</v>
      </c>
      <c r="D68" s="68" t="s">
        <v>121</v>
      </c>
      <c r="E68" s="42" t="s">
        <v>38</v>
      </c>
      <c r="F68" s="42" t="s">
        <v>39</v>
      </c>
      <c r="G68" s="43" t="s">
        <v>40</v>
      </c>
      <c r="H68" s="43" t="s">
        <v>40</v>
      </c>
      <c r="I68" s="43" t="s">
        <v>69</v>
      </c>
      <c r="J68" s="44">
        <v>1</v>
      </c>
      <c r="K68" s="63" t="s">
        <v>70</v>
      </c>
      <c r="L68" s="63" t="s">
        <v>71</v>
      </c>
      <c r="M68" s="33">
        <v>3097.76</v>
      </c>
      <c r="N68" s="33">
        <v>3097.76</v>
      </c>
      <c r="O68" s="3"/>
      <c r="P68" s="3"/>
      <c r="Q68" s="3"/>
      <c r="R68" s="3"/>
      <c r="S68" s="3"/>
      <c r="T68" s="14"/>
      <c r="U68" s="14">
        <f>T68*J68</f>
        <v>0</v>
      </c>
      <c r="V68" s="14"/>
      <c r="W68" s="14">
        <f>V68*J68</f>
        <v>0</v>
      </c>
      <c r="X68" s="3"/>
    </row>
    <row r="69" spans="1:24" ht="41.25" customHeight="1" x14ac:dyDescent="0.25">
      <c r="A69" s="33">
        <v>60</v>
      </c>
      <c r="B69" s="42" t="s">
        <v>41</v>
      </c>
      <c r="C69" s="42" t="s">
        <v>42</v>
      </c>
      <c r="D69" s="68" t="s">
        <v>122</v>
      </c>
      <c r="E69" s="42" t="s">
        <v>38</v>
      </c>
      <c r="F69" s="42" t="s">
        <v>39</v>
      </c>
      <c r="G69" s="43" t="s">
        <v>40</v>
      </c>
      <c r="H69" s="43" t="s">
        <v>40</v>
      </c>
      <c r="I69" s="43" t="s">
        <v>69</v>
      </c>
      <c r="J69" s="44">
        <v>1</v>
      </c>
      <c r="K69" s="63" t="s">
        <v>70</v>
      </c>
      <c r="L69" s="63" t="s">
        <v>71</v>
      </c>
      <c r="M69" s="33">
        <v>3097.76</v>
      </c>
      <c r="N69" s="33">
        <v>3097.76</v>
      </c>
      <c r="O69" s="3"/>
      <c r="P69" s="3"/>
      <c r="Q69" s="3"/>
      <c r="R69" s="3"/>
      <c r="S69" s="3"/>
      <c r="T69" s="14"/>
      <c r="U69" s="14">
        <f>T69*J69</f>
        <v>0</v>
      </c>
      <c r="V69" s="14"/>
      <c r="W69" s="14">
        <f>V69*J69</f>
        <v>0</v>
      </c>
      <c r="X69" s="3"/>
    </row>
    <row r="70" spans="1:24" ht="41.25" customHeight="1" x14ac:dyDescent="0.25">
      <c r="A70" s="33">
        <v>61</v>
      </c>
      <c r="B70" s="42" t="s">
        <v>41</v>
      </c>
      <c r="C70" s="42" t="s">
        <v>42</v>
      </c>
      <c r="D70" s="68" t="s">
        <v>123</v>
      </c>
      <c r="E70" s="42" t="s">
        <v>38</v>
      </c>
      <c r="F70" s="42" t="s">
        <v>39</v>
      </c>
      <c r="G70" s="43" t="s">
        <v>40</v>
      </c>
      <c r="H70" s="43" t="s">
        <v>40</v>
      </c>
      <c r="I70" s="43" t="s">
        <v>69</v>
      </c>
      <c r="J70" s="44">
        <v>1</v>
      </c>
      <c r="K70" s="63" t="s">
        <v>70</v>
      </c>
      <c r="L70" s="63" t="s">
        <v>71</v>
      </c>
      <c r="M70" s="33">
        <v>3097.76</v>
      </c>
      <c r="N70" s="33">
        <v>3097.76</v>
      </c>
      <c r="O70" s="3"/>
      <c r="P70" s="3"/>
      <c r="Q70" s="3"/>
      <c r="R70" s="3"/>
      <c r="S70" s="3"/>
      <c r="T70" s="14"/>
      <c r="U70" s="14">
        <f>T70*J70</f>
        <v>0</v>
      </c>
      <c r="V70" s="14"/>
      <c r="W70" s="14">
        <f>V70*J70</f>
        <v>0</v>
      </c>
      <c r="X70" s="3"/>
    </row>
    <row r="71" spans="1:24" ht="41.25" customHeight="1" x14ac:dyDescent="0.25">
      <c r="A71" s="33">
        <v>62</v>
      </c>
      <c r="B71" s="42" t="s">
        <v>41</v>
      </c>
      <c r="C71" s="42" t="s">
        <v>42</v>
      </c>
      <c r="D71" s="68" t="s">
        <v>124</v>
      </c>
      <c r="E71" s="42" t="s">
        <v>38</v>
      </c>
      <c r="F71" s="42" t="s">
        <v>39</v>
      </c>
      <c r="G71" s="43" t="s">
        <v>40</v>
      </c>
      <c r="H71" s="43" t="s">
        <v>40</v>
      </c>
      <c r="I71" s="43" t="s">
        <v>69</v>
      </c>
      <c r="J71" s="44">
        <v>1</v>
      </c>
      <c r="K71" s="63" t="s">
        <v>70</v>
      </c>
      <c r="L71" s="63" t="s">
        <v>71</v>
      </c>
      <c r="M71" s="33">
        <v>3402.98</v>
      </c>
      <c r="N71" s="33">
        <v>3402.98</v>
      </c>
      <c r="O71" s="3"/>
      <c r="P71" s="3"/>
      <c r="Q71" s="3"/>
      <c r="R71" s="3"/>
      <c r="S71" s="3"/>
      <c r="T71" s="14"/>
      <c r="U71" s="14">
        <f>T71*J71</f>
        <v>0</v>
      </c>
      <c r="V71" s="14"/>
      <c r="W71" s="14">
        <f>V71*J71</f>
        <v>0</v>
      </c>
      <c r="X71" s="3"/>
    </row>
    <row r="72" spans="1:24" ht="41.25" customHeight="1" x14ac:dyDescent="0.25">
      <c r="A72" s="33">
        <v>63</v>
      </c>
      <c r="B72" s="42" t="s">
        <v>41</v>
      </c>
      <c r="C72" s="42" t="s">
        <v>42</v>
      </c>
      <c r="D72" s="68" t="s">
        <v>125</v>
      </c>
      <c r="E72" s="42" t="s">
        <v>38</v>
      </c>
      <c r="F72" s="42" t="s">
        <v>39</v>
      </c>
      <c r="G72" s="43" t="s">
        <v>40</v>
      </c>
      <c r="H72" s="43" t="s">
        <v>40</v>
      </c>
      <c r="I72" s="43" t="s">
        <v>69</v>
      </c>
      <c r="J72" s="44">
        <v>1</v>
      </c>
      <c r="K72" s="63" t="s">
        <v>70</v>
      </c>
      <c r="L72" s="63" t="s">
        <v>71</v>
      </c>
      <c r="M72" s="33">
        <v>2628.51</v>
      </c>
      <c r="N72" s="33">
        <v>2628.51</v>
      </c>
      <c r="O72" s="3"/>
      <c r="P72" s="3"/>
      <c r="Q72" s="3"/>
      <c r="R72" s="3"/>
      <c r="S72" s="3"/>
      <c r="T72" s="14"/>
      <c r="U72" s="14">
        <f>T72*J72</f>
        <v>0</v>
      </c>
      <c r="V72" s="14"/>
      <c r="W72" s="14">
        <f>V72*J72</f>
        <v>0</v>
      </c>
      <c r="X72" s="3"/>
    </row>
    <row r="73" spans="1:24" ht="41.25" customHeight="1" x14ac:dyDescent="0.25">
      <c r="A73" s="33">
        <v>64</v>
      </c>
      <c r="B73" s="42" t="s">
        <v>41</v>
      </c>
      <c r="C73" s="42" t="s">
        <v>42</v>
      </c>
      <c r="D73" s="68" t="s">
        <v>126</v>
      </c>
      <c r="E73" s="42" t="s">
        <v>38</v>
      </c>
      <c r="F73" s="42" t="s">
        <v>39</v>
      </c>
      <c r="G73" s="43" t="s">
        <v>40</v>
      </c>
      <c r="H73" s="43" t="s">
        <v>40</v>
      </c>
      <c r="I73" s="43" t="s">
        <v>69</v>
      </c>
      <c r="J73" s="44">
        <v>1</v>
      </c>
      <c r="K73" s="63" t="s">
        <v>70</v>
      </c>
      <c r="L73" s="63" t="s">
        <v>71</v>
      </c>
      <c r="M73" s="33">
        <v>8563.84</v>
      </c>
      <c r="N73" s="33">
        <v>8563.84</v>
      </c>
      <c r="O73" s="3"/>
      <c r="P73" s="3"/>
      <c r="Q73" s="3"/>
      <c r="R73" s="3"/>
      <c r="S73" s="3"/>
      <c r="T73" s="14"/>
      <c r="U73" s="14">
        <f>T73*J73</f>
        <v>0</v>
      </c>
      <c r="V73" s="14"/>
      <c r="W73" s="14">
        <f>V73*J73</f>
        <v>0</v>
      </c>
      <c r="X73" s="3"/>
    </row>
    <row r="74" spans="1:24" ht="41.25" customHeight="1" x14ac:dyDescent="0.25">
      <c r="A74" s="33">
        <v>65</v>
      </c>
      <c r="B74" s="42" t="s">
        <v>41</v>
      </c>
      <c r="C74" s="42" t="s">
        <v>42</v>
      </c>
      <c r="D74" s="68" t="s">
        <v>57</v>
      </c>
      <c r="E74" s="42" t="s">
        <v>38</v>
      </c>
      <c r="F74" s="42" t="s">
        <v>39</v>
      </c>
      <c r="G74" s="43" t="s">
        <v>40</v>
      </c>
      <c r="H74" s="43" t="s">
        <v>40</v>
      </c>
      <c r="I74" s="43" t="s">
        <v>69</v>
      </c>
      <c r="J74" s="44">
        <v>1</v>
      </c>
      <c r="K74" s="63" t="s">
        <v>70</v>
      </c>
      <c r="L74" s="63" t="s">
        <v>71</v>
      </c>
      <c r="M74" s="33">
        <v>4559.32</v>
      </c>
      <c r="N74" s="33">
        <v>4559.32</v>
      </c>
      <c r="O74" s="3"/>
      <c r="P74" s="3"/>
      <c r="Q74" s="3"/>
      <c r="R74" s="3"/>
      <c r="S74" s="3"/>
      <c r="T74" s="14"/>
      <c r="U74" s="14">
        <f>T74*J74</f>
        <v>0</v>
      </c>
      <c r="V74" s="14"/>
      <c r="W74" s="14">
        <f>V74*J74</f>
        <v>0</v>
      </c>
      <c r="X74" s="3"/>
    </row>
    <row r="75" spans="1:24" ht="41.25" customHeight="1" x14ac:dyDescent="0.25">
      <c r="A75" s="33">
        <v>66</v>
      </c>
      <c r="B75" s="42" t="s">
        <v>41</v>
      </c>
      <c r="C75" s="42" t="s">
        <v>42</v>
      </c>
      <c r="D75" s="68" t="s">
        <v>127</v>
      </c>
      <c r="E75" s="42" t="s">
        <v>38</v>
      </c>
      <c r="F75" s="42" t="s">
        <v>39</v>
      </c>
      <c r="G75" s="43" t="s">
        <v>40</v>
      </c>
      <c r="H75" s="43" t="s">
        <v>40</v>
      </c>
      <c r="I75" s="43" t="s">
        <v>69</v>
      </c>
      <c r="J75" s="44">
        <v>1</v>
      </c>
      <c r="K75" s="63" t="s">
        <v>70</v>
      </c>
      <c r="L75" s="63" t="s">
        <v>71</v>
      </c>
      <c r="M75" s="33">
        <v>2279.17</v>
      </c>
      <c r="N75" s="33">
        <v>2279.17</v>
      </c>
      <c r="O75" s="3"/>
      <c r="P75" s="3"/>
      <c r="Q75" s="3"/>
      <c r="R75" s="3"/>
      <c r="S75" s="3"/>
      <c r="T75" s="14"/>
      <c r="U75" s="14">
        <f>T75*J75</f>
        <v>0</v>
      </c>
      <c r="V75" s="14"/>
      <c r="W75" s="14">
        <f>V75*J75</f>
        <v>0</v>
      </c>
      <c r="X75" s="3"/>
    </row>
    <row r="76" spans="1:24" ht="41.25" customHeight="1" x14ac:dyDescent="0.25">
      <c r="A76" s="33">
        <v>67</v>
      </c>
      <c r="B76" s="42" t="s">
        <v>41</v>
      </c>
      <c r="C76" s="42" t="s">
        <v>42</v>
      </c>
      <c r="D76" s="68" t="s">
        <v>58</v>
      </c>
      <c r="E76" s="42" t="s">
        <v>38</v>
      </c>
      <c r="F76" s="42" t="s">
        <v>39</v>
      </c>
      <c r="G76" s="43" t="s">
        <v>40</v>
      </c>
      <c r="H76" s="43" t="s">
        <v>40</v>
      </c>
      <c r="I76" s="43" t="s">
        <v>69</v>
      </c>
      <c r="J76" s="44">
        <v>1</v>
      </c>
      <c r="K76" s="63" t="s">
        <v>70</v>
      </c>
      <c r="L76" s="63" t="s">
        <v>71</v>
      </c>
      <c r="M76" s="33">
        <v>2279.17</v>
      </c>
      <c r="N76" s="33">
        <v>2279.17</v>
      </c>
      <c r="O76" s="3"/>
      <c r="P76" s="3"/>
      <c r="Q76" s="3"/>
      <c r="R76" s="3"/>
      <c r="S76" s="3"/>
      <c r="T76" s="14"/>
      <c r="U76" s="14">
        <f>T76*J76</f>
        <v>0</v>
      </c>
      <c r="V76" s="14"/>
      <c r="W76" s="14">
        <f>V76*J76</f>
        <v>0</v>
      </c>
      <c r="X76" s="3"/>
    </row>
    <row r="77" spans="1:24" ht="41.25" customHeight="1" x14ac:dyDescent="0.25">
      <c r="A77" s="33">
        <v>68</v>
      </c>
      <c r="B77" s="42" t="s">
        <v>41</v>
      </c>
      <c r="C77" s="42" t="s">
        <v>42</v>
      </c>
      <c r="D77" s="68" t="s">
        <v>128</v>
      </c>
      <c r="E77" s="42" t="s">
        <v>38</v>
      </c>
      <c r="F77" s="42" t="s">
        <v>39</v>
      </c>
      <c r="G77" s="43" t="s">
        <v>40</v>
      </c>
      <c r="H77" s="43" t="s">
        <v>40</v>
      </c>
      <c r="I77" s="43" t="s">
        <v>69</v>
      </c>
      <c r="J77" s="44">
        <v>1</v>
      </c>
      <c r="K77" s="63" t="s">
        <v>70</v>
      </c>
      <c r="L77" s="63" t="s">
        <v>71</v>
      </c>
      <c r="M77" s="33">
        <v>2279.17</v>
      </c>
      <c r="N77" s="33">
        <v>2279.17</v>
      </c>
      <c r="O77" s="3"/>
      <c r="P77" s="3"/>
      <c r="Q77" s="3"/>
      <c r="R77" s="3"/>
      <c r="S77" s="3"/>
      <c r="T77" s="14"/>
      <c r="U77" s="14">
        <f>T77*J77</f>
        <v>0</v>
      </c>
      <c r="V77" s="14"/>
      <c r="W77" s="14">
        <f>V77*J77</f>
        <v>0</v>
      </c>
      <c r="X77" s="3"/>
    </row>
    <row r="78" spans="1:24" ht="41.25" customHeight="1" x14ac:dyDescent="0.25">
      <c r="A78" s="33">
        <v>69</v>
      </c>
      <c r="B78" s="42" t="s">
        <v>41</v>
      </c>
      <c r="C78" s="42" t="s">
        <v>42</v>
      </c>
      <c r="D78" s="68" t="s">
        <v>129</v>
      </c>
      <c r="E78" s="42" t="s">
        <v>38</v>
      </c>
      <c r="F78" s="42" t="s">
        <v>39</v>
      </c>
      <c r="G78" s="43" t="s">
        <v>40</v>
      </c>
      <c r="H78" s="43" t="s">
        <v>40</v>
      </c>
      <c r="I78" s="43" t="s">
        <v>69</v>
      </c>
      <c r="J78" s="44">
        <v>1</v>
      </c>
      <c r="K78" s="63" t="s">
        <v>70</v>
      </c>
      <c r="L78" s="63" t="s">
        <v>71</v>
      </c>
      <c r="M78" s="33">
        <v>752.38</v>
      </c>
      <c r="N78" s="33">
        <v>752.38</v>
      </c>
      <c r="O78" s="3"/>
      <c r="P78" s="3"/>
      <c r="Q78" s="3"/>
      <c r="R78" s="3"/>
      <c r="S78" s="3"/>
      <c r="T78" s="14"/>
      <c r="U78" s="14">
        <f>T78*J78</f>
        <v>0</v>
      </c>
      <c r="V78" s="14"/>
      <c r="W78" s="14">
        <f>V78*J78</f>
        <v>0</v>
      </c>
      <c r="X78" s="3"/>
    </row>
    <row r="79" spans="1:24" ht="41.25" customHeight="1" x14ac:dyDescent="0.25">
      <c r="A79" s="33">
        <v>70</v>
      </c>
      <c r="B79" s="42" t="s">
        <v>41</v>
      </c>
      <c r="C79" s="42" t="s">
        <v>42</v>
      </c>
      <c r="D79" s="68" t="s">
        <v>130</v>
      </c>
      <c r="E79" s="42" t="s">
        <v>38</v>
      </c>
      <c r="F79" s="42" t="s">
        <v>39</v>
      </c>
      <c r="G79" s="43" t="s">
        <v>40</v>
      </c>
      <c r="H79" s="43" t="s">
        <v>40</v>
      </c>
      <c r="I79" s="43" t="s">
        <v>69</v>
      </c>
      <c r="J79" s="44">
        <v>1</v>
      </c>
      <c r="K79" s="63" t="s">
        <v>70</v>
      </c>
      <c r="L79" s="63" t="s">
        <v>71</v>
      </c>
      <c r="M79" s="33">
        <v>1165.03</v>
      </c>
      <c r="N79" s="33">
        <v>1165.03</v>
      </c>
      <c r="O79" s="3"/>
      <c r="P79" s="3"/>
      <c r="Q79" s="3"/>
      <c r="R79" s="3"/>
      <c r="S79" s="3"/>
      <c r="T79" s="14"/>
      <c r="U79" s="14">
        <f>T79*J79</f>
        <v>0</v>
      </c>
      <c r="V79" s="14"/>
      <c r="W79" s="14">
        <f>V79*J79</f>
        <v>0</v>
      </c>
      <c r="X79" s="3"/>
    </row>
    <row r="80" spans="1:24" ht="41.25" customHeight="1" x14ac:dyDescent="0.25">
      <c r="A80" s="33">
        <v>71</v>
      </c>
      <c r="B80" s="42" t="s">
        <v>41</v>
      </c>
      <c r="C80" s="42" t="s">
        <v>42</v>
      </c>
      <c r="D80" s="68" t="s">
        <v>131</v>
      </c>
      <c r="E80" s="42" t="s">
        <v>38</v>
      </c>
      <c r="F80" s="42" t="s">
        <v>39</v>
      </c>
      <c r="G80" s="43" t="s">
        <v>40</v>
      </c>
      <c r="H80" s="43" t="s">
        <v>40</v>
      </c>
      <c r="I80" s="43" t="s">
        <v>69</v>
      </c>
      <c r="J80" s="44">
        <v>1</v>
      </c>
      <c r="K80" s="63" t="s">
        <v>70</v>
      </c>
      <c r="L80" s="63" t="s">
        <v>71</v>
      </c>
      <c r="M80" s="33">
        <v>757.56000000000006</v>
      </c>
      <c r="N80" s="33">
        <v>757.56000000000006</v>
      </c>
      <c r="O80" s="3"/>
      <c r="P80" s="3"/>
      <c r="Q80" s="3"/>
      <c r="R80" s="3"/>
      <c r="S80" s="3"/>
      <c r="T80" s="14"/>
      <c r="U80" s="14">
        <f>T80*J80</f>
        <v>0</v>
      </c>
      <c r="V80" s="14"/>
      <c r="W80" s="14">
        <f>V80*J80</f>
        <v>0</v>
      </c>
      <c r="X80" s="3"/>
    </row>
    <row r="81" spans="1:24" ht="41.25" customHeight="1" x14ac:dyDescent="0.25">
      <c r="A81" s="33">
        <v>72</v>
      </c>
      <c r="B81" s="42" t="s">
        <v>41</v>
      </c>
      <c r="C81" s="42" t="s">
        <v>42</v>
      </c>
      <c r="D81" s="68" t="s">
        <v>132</v>
      </c>
      <c r="E81" s="42" t="s">
        <v>38</v>
      </c>
      <c r="F81" s="42" t="s">
        <v>39</v>
      </c>
      <c r="G81" s="43" t="s">
        <v>40</v>
      </c>
      <c r="H81" s="43" t="s">
        <v>40</v>
      </c>
      <c r="I81" s="43" t="s">
        <v>69</v>
      </c>
      <c r="J81" s="44">
        <v>1</v>
      </c>
      <c r="K81" s="63" t="s">
        <v>70</v>
      </c>
      <c r="L81" s="63" t="s">
        <v>71</v>
      </c>
      <c r="M81" s="33">
        <v>364.69</v>
      </c>
      <c r="N81" s="33">
        <v>364.69</v>
      </c>
      <c r="O81" s="3"/>
      <c r="P81" s="3"/>
      <c r="Q81" s="3"/>
      <c r="R81" s="3"/>
      <c r="S81" s="3"/>
      <c r="T81" s="14"/>
      <c r="U81" s="14">
        <f>T81*J81</f>
        <v>0</v>
      </c>
      <c r="V81" s="14"/>
      <c r="W81" s="14">
        <f>V81*J81</f>
        <v>0</v>
      </c>
      <c r="X81" s="3"/>
    </row>
    <row r="82" spans="1:24" ht="41.25" customHeight="1" x14ac:dyDescent="0.25">
      <c r="A82" s="33">
        <v>73</v>
      </c>
      <c r="B82" s="42" t="s">
        <v>41</v>
      </c>
      <c r="C82" s="42" t="s">
        <v>42</v>
      </c>
      <c r="D82" s="68" t="s">
        <v>59</v>
      </c>
      <c r="E82" s="42" t="s">
        <v>38</v>
      </c>
      <c r="F82" s="42" t="s">
        <v>39</v>
      </c>
      <c r="G82" s="43" t="s">
        <v>40</v>
      </c>
      <c r="H82" s="43" t="s">
        <v>40</v>
      </c>
      <c r="I82" s="43" t="s">
        <v>69</v>
      </c>
      <c r="J82" s="44">
        <v>1</v>
      </c>
      <c r="K82" s="63" t="s">
        <v>70</v>
      </c>
      <c r="L82" s="63" t="s">
        <v>71</v>
      </c>
      <c r="M82" s="33">
        <v>8712.73</v>
      </c>
      <c r="N82" s="33">
        <v>8712.73</v>
      </c>
      <c r="O82" s="3"/>
      <c r="P82" s="3"/>
      <c r="Q82" s="3"/>
      <c r="R82" s="3"/>
      <c r="S82" s="3"/>
      <c r="T82" s="14"/>
      <c r="U82" s="14">
        <f>T82*J82</f>
        <v>0</v>
      </c>
      <c r="V82" s="14"/>
      <c r="W82" s="14">
        <f>V82*J82</f>
        <v>0</v>
      </c>
      <c r="X82" s="3"/>
    </row>
    <row r="83" spans="1:24" ht="41.25" customHeight="1" x14ac:dyDescent="0.25">
      <c r="A83" s="33">
        <v>74</v>
      </c>
      <c r="B83" s="42" t="s">
        <v>41</v>
      </c>
      <c r="C83" s="42" t="s">
        <v>42</v>
      </c>
      <c r="D83" s="68" t="s">
        <v>60</v>
      </c>
      <c r="E83" s="42" t="s">
        <v>38</v>
      </c>
      <c r="F83" s="42" t="s">
        <v>39</v>
      </c>
      <c r="G83" s="43" t="s">
        <v>40</v>
      </c>
      <c r="H83" s="43" t="s">
        <v>40</v>
      </c>
      <c r="I83" s="43" t="s">
        <v>69</v>
      </c>
      <c r="J83" s="44">
        <v>1</v>
      </c>
      <c r="K83" s="63" t="s">
        <v>70</v>
      </c>
      <c r="L83" s="63" t="s">
        <v>71</v>
      </c>
      <c r="M83" s="33">
        <v>3721.6800000000003</v>
      </c>
      <c r="N83" s="33">
        <v>3721.6800000000003</v>
      </c>
      <c r="O83" s="3"/>
      <c r="P83" s="3"/>
      <c r="Q83" s="3"/>
      <c r="R83" s="3"/>
      <c r="S83" s="3"/>
      <c r="T83" s="14"/>
      <c r="U83" s="14">
        <f>T83*J83</f>
        <v>0</v>
      </c>
      <c r="V83" s="14"/>
      <c r="W83" s="14">
        <f>V83*J83</f>
        <v>0</v>
      </c>
      <c r="X83" s="3"/>
    </row>
    <row r="84" spans="1:24" ht="41.25" customHeight="1" x14ac:dyDescent="0.25">
      <c r="A84" s="33">
        <v>75</v>
      </c>
      <c r="B84" s="42" t="s">
        <v>41</v>
      </c>
      <c r="C84" s="42" t="s">
        <v>42</v>
      </c>
      <c r="D84" s="68" t="s">
        <v>141</v>
      </c>
      <c r="E84" s="42" t="s">
        <v>38</v>
      </c>
      <c r="F84" s="42" t="s">
        <v>39</v>
      </c>
      <c r="G84" s="43" t="s">
        <v>40</v>
      </c>
      <c r="H84" s="43" t="s">
        <v>40</v>
      </c>
      <c r="I84" s="43" t="s">
        <v>69</v>
      </c>
      <c r="J84" s="44">
        <v>1</v>
      </c>
      <c r="K84" s="63" t="s">
        <v>70</v>
      </c>
      <c r="L84" s="63" t="s">
        <v>71</v>
      </c>
      <c r="M84" s="33">
        <v>4690.82</v>
      </c>
      <c r="N84" s="33">
        <v>4690.82</v>
      </c>
      <c r="O84" s="3"/>
      <c r="P84" s="3"/>
      <c r="Q84" s="3"/>
      <c r="R84" s="3"/>
      <c r="S84" s="3"/>
      <c r="T84" s="14"/>
      <c r="U84" s="14">
        <f>T84*J84</f>
        <v>0</v>
      </c>
      <c r="V84" s="14"/>
      <c r="W84" s="14">
        <f>V84*J84</f>
        <v>0</v>
      </c>
      <c r="X84" s="3"/>
    </row>
    <row r="85" spans="1:24" ht="41.25" customHeight="1" x14ac:dyDescent="0.25">
      <c r="A85" s="33">
        <v>76</v>
      </c>
      <c r="B85" s="42" t="s">
        <v>41</v>
      </c>
      <c r="C85" s="42" t="s">
        <v>42</v>
      </c>
      <c r="D85" s="68" t="s">
        <v>61</v>
      </c>
      <c r="E85" s="42" t="s">
        <v>38</v>
      </c>
      <c r="F85" s="42" t="s">
        <v>39</v>
      </c>
      <c r="G85" s="43" t="s">
        <v>40</v>
      </c>
      <c r="H85" s="43" t="s">
        <v>40</v>
      </c>
      <c r="I85" s="43" t="s">
        <v>69</v>
      </c>
      <c r="J85" s="44">
        <v>1</v>
      </c>
      <c r="K85" s="63" t="s">
        <v>70</v>
      </c>
      <c r="L85" s="63" t="s">
        <v>71</v>
      </c>
      <c r="M85" s="33">
        <v>1058.48</v>
      </c>
      <c r="N85" s="33">
        <v>1058.48</v>
      </c>
      <c r="O85" s="3"/>
      <c r="P85" s="3"/>
      <c r="Q85" s="3"/>
      <c r="R85" s="3"/>
      <c r="S85" s="3"/>
      <c r="T85" s="14"/>
      <c r="U85" s="14">
        <f>T85*J85</f>
        <v>0</v>
      </c>
      <c r="V85" s="14"/>
      <c r="W85" s="14">
        <f>V85*J85</f>
        <v>0</v>
      </c>
      <c r="X85" s="3"/>
    </row>
    <row r="86" spans="1:24" ht="41.25" customHeight="1" x14ac:dyDescent="0.25">
      <c r="A86" s="33">
        <v>77</v>
      </c>
      <c r="B86" s="42" t="s">
        <v>41</v>
      </c>
      <c r="C86" s="42" t="s">
        <v>42</v>
      </c>
      <c r="D86" s="68" t="s">
        <v>62</v>
      </c>
      <c r="E86" s="42" t="s">
        <v>38</v>
      </c>
      <c r="F86" s="42" t="s">
        <v>39</v>
      </c>
      <c r="G86" s="43" t="s">
        <v>40</v>
      </c>
      <c r="H86" s="43" t="s">
        <v>40</v>
      </c>
      <c r="I86" s="43" t="s">
        <v>69</v>
      </c>
      <c r="J86" s="44">
        <v>1</v>
      </c>
      <c r="K86" s="63" t="s">
        <v>70</v>
      </c>
      <c r="L86" s="63" t="s">
        <v>71</v>
      </c>
      <c r="M86" s="33">
        <v>1058.48</v>
      </c>
      <c r="N86" s="33">
        <v>1058.48</v>
      </c>
      <c r="O86" s="3"/>
      <c r="P86" s="3"/>
      <c r="Q86" s="3"/>
      <c r="R86" s="3"/>
      <c r="S86" s="3"/>
      <c r="T86" s="14"/>
      <c r="U86" s="14">
        <f>T86*J86</f>
        <v>0</v>
      </c>
      <c r="V86" s="14"/>
      <c r="W86" s="14">
        <f>V86*J86</f>
        <v>0</v>
      </c>
      <c r="X86" s="3"/>
    </row>
    <row r="87" spans="1:24" ht="41.25" customHeight="1" x14ac:dyDescent="0.25">
      <c r="A87" s="33">
        <v>78</v>
      </c>
      <c r="B87" s="42" t="s">
        <v>41</v>
      </c>
      <c r="C87" s="42" t="s">
        <v>42</v>
      </c>
      <c r="D87" s="68" t="s">
        <v>63</v>
      </c>
      <c r="E87" s="42" t="s">
        <v>38</v>
      </c>
      <c r="F87" s="42" t="s">
        <v>39</v>
      </c>
      <c r="G87" s="43" t="s">
        <v>40</v>
      </c>
      <c r="H87" s="43" t="s">
        <v>40</v>
      </c>
      <c r="I87" s="43" t="s">
        <v>69</v>
      </c>
      <c r="J87" s="44">
        <v>1</v>
      </c>
      <c r="K87" s="64" t="s">
        <v>70</v>
      </c>
      <c r="L87" s="67" t="s">
        <v>71</v>
      </c>
      <c r="M87" s="33">
        <v>1938.45</v>
      </c>
      <c r="N87" s="33">
        <v>1938.45</v>
      </c>
      <c r="O87" s="3"/>
      <c r="P87" s="3"/>
      <c r="Q87" s="3"/>
      <c r="R87" s="3"/>
      <c r="S87" s="3"/>
      <c r="T87" s="14"/>
      <c r="U87" s="14">
        <f>T87*J87</f>
        <v>0</v>
      </c>
      <c r="V87" s="14"/>
      <c r="W87" s="14">
        <f>V87*J87</f>
        <v>0</v>
      </c>
      <c r="X87" s="3"/>
    </row>
    <row r="88" spans="1:24" ht="41.25" customHeight="1" x14ac:dyDescent="0.25">
      <c r="A88" s="33">
        <v>79</v>
      </c>
      <c r="B88" s="42" t="s">
        <v>41</v>
      </c>
      <c r="C88" s="42" t="s">
        <v>42</v>
      </c>
      <c r="D88" s="68" t="s">
        <v>64</v>
      </c>
      <c r="E88" s="42" t="s">
        <v>38</v>
      </c>
      <c r="F88" s="42" t="s">
        <v>39</v>
      </c>
      <c r="G88" s="43" t="s">
        <v>40</v>
      </c>
      <c r="H88" s="43" t="s">
        <v>40</v>
      </c>
      <c r="I88" s="43" t="s">
        <v>69</v>
      </c>
      <c r="J88" s="44">
        <v>1</v>
      </c>
      <c r="K88" s="63" t="s">
        <v>70</v>
      </c>
      <c r="L88" s="63" t="s">
        <v>71</v>
      </c>
      <c r="M88" s="33">
        <v>5374.08</v>
      </c>
      <c r="N88" s="33">
        <v>5374.08</v>
      </c>
      <c r="O88" s="3"/>
      <c r="P88" s="3"/>
      <c r="Q88" s="3"/>
      <c r="R88" s="3"/>
      <c r="S88" s="3"/>
      <c r="T88" s="14"/>
      <c r="U88" s="14">
        <f>T88*J88</f>
        <v>0</v>
      </c>
      <c r="V88" s="14"/>
      <c r="W88" s="14">
        <f>V88*J88</f>
        <v>0</v>
      </c>
      <c r="X88" s="3"/>
    </row>
    <row r="89" spans="1:24" ht="41.25" customHeight="1" x14ac:dyDescent="0.25">
      <c r="A89" s="33">
        <v>80</v>
      </c>
      <c r="B89" s="42" t="s">
        <v>41</v>
      </c>
      <c r="C89" s="42" t="s">
        <v>42</v>
      </c>
      <c r="D89" s="68" t="s">
        <v>133</v>
      </c>
      <c r="E89" s="42" t="s">
        <v>38</v>
      </c>
      <c r="F89" s="42" t="s">
        <v>39</v>
      </c>
      <c r="G89" s="43" t="s">
        <v>40</v>
      </c>
      <c r="H89" s="43" t="s">
        <v>40</v>
      </c>
      <c r="I89" s="43" t="s">
        <v>69</v>
      </c>
      <c r="J89" s="44">
        <v>1</v>
      </c>
      <c r="K89" s="64" t="s">
        <v>70</v>
      </c>
      <c r="L89" s="64" t="s">
        <v>71</v>
      </c>
      <c r="M89" s="33">
        <v>6314.29</v>
      </c>
      <c r="N89" s="33">
        <v>6314.29</v>
      </c>
      <c r="O89" s="3"/>
      <c r="P89" s="3"/>
      <c r="Q89" s="3"/>
      <c r="R89" s="3"/>
      <c r="S89" s="3"/>
      <c r="T89" s="14"/>
      <c r="U89" s="14">
        <f>T89*J89</f>
        <v>0</v>
      </c>
      <c r="V89" s="14"/>
      <c r="W89" s="14">
        <f>V89*J89</f>
        <v>0</v>
      </c>
      <c r="X89" s="3"/>
    </row>
    <row r="90" spans="1:24" ht="62.4" customHeight="1" x14ac:dyDescent="0.25">
      <c r="A90" s="33">
        <v>81</v>
      </c>
      <c r="B90" s="42" t="s">
        <v>41</v>
      </c>
      <c r="C90" s="42" t="s">
        <v>42</v>
      </c>
      <c r="D90" s="68" t="s">
        <v>134</v>
      </c>
      <c r="E90" s="42" t="s">
        <v>38</v>
      </c>
      <c r="F90" s="42" t="s">
        <v>39</v>
      </c>
      <c r="G90" s="43" t="s">
        <v>40</v>
      </c>
      <c r="H90" s="43" t="s">
        <v>40</v>
      </c>
      <c r="I90" s="43" t="s">
        <v>69</v>
      </c>
      <c r="J90" s="44">
        <v>1</v>
      </c>
      <c r="K90" s="64" t="s">
        <v>70</v>
      </c>
      <c r="L90" s="64" t="s">
        <v>71</v>
      </c>
      <c r="M90" s="33">
        <v>177001.93</v>
      </c>
      <c r="N90" s="33">
        <v>177001.93</v>
      </c>
      <c r="O90" s="3"/>
      <c r="P90" s="3"/>
      <c r="Q90" s="3"/>
      <c r="R90" s="3"/>
      <c r="S90" s="3"/>
      <c r="T90" s="14"/>
      <c r="U90" s="14">
        <f>T90*J90</f>
        <v>0</v>
      </c>
      <c r="V90" s="14"/>
      <c r="W90" s="14">
        <f>V90*J90</f>
        <v>0</v>
      </c>
      <c r="X90" s="3"/>
    </row>
    <row r="91" spans="1:24" ht="41.25" customHeight="1" x14ac:dyDescent="0.25">
      <c r="A91" s="33">
        <v>82</v>
      </c>
      <c r="B91" s="42" t="s">
        <v>41</v>
      </c>
      <c r="C91" s="42" t="s">
        <v>42</v>
      </c>
      <c r="D91" s="68" t="s">
        <v>135</v>
      </c>
      <c r="E91" s="42" t="s">
        <v>38</v>
      </c>
      <c r="F91" s="42" t="s">
        <v>39</v>
      </c>
      <c r="G91" s="43" t="s">
        <v>40</v>
      </c>
      <c r="H91" s="43" t="s">
        <v>40</v>
      </c>
      <c r="I91" s="43" t="s">
        <v>69</v>
      </c>
      <c r="J91" s="44">
        <v>1</v>
      </c>
      <c r="K91" s="63" t="s">
        <v>70</v>
      </c>
      <c r="L91" s="63" t="s">
        <v>71</v>
      </c>
      <c r="M91" s="33">
        <v>2004.72</v>
      </c>
      <c r="N91" s="33">
        <v>2004.72</v>
      </c>
      <c r="O91" s="3"/>
      <c r="P91" s="3"/>
      <c r="Q91" s="3"/>
      <c r="R91" s="3"/>
      <c r="S91" s="3"/>
      <c r="T91" s="14"/>
      <c r="U91" s="14">
        <f>T91*J91</f>
        <v>0</v>
      </c>
      <c r="V91" s="14"/>
      <c r="W91" s="14">
        <f>V91*J91</f>
        <v>0</v>
      </c>
      <c r="X91" s="3"/>
    </row>
    <row r="92" spans="1:24" ht="22.8" customHeight="1" x14ac:dyDescent="0.25">
      <c r="A92" s="56" t="s">
        <v>65</v>
      </c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3"/>
      <c r="P92" s="3"/>
      <c r="Q92" s="3"/>
      <c r="R92" s="3"/>
      <c r="S92" s="3"/>
      <c r="T92" s="14"/>
      <c r="U92" s="14"/>
      <c r="V92" s="14"/>
      <c r="W92" s="14"/>
      <c r="X92" s="3"/>
    </row>
    <row r="93" spans="1:24" ht="41.25" customHeight="1" x14ac:dyDescent="0.25">
      <c r="A93" s="33">
        <v>83</v>
      </c>
      <c r="B93" s="42" t="s">
        <v>41</v>
      </c>
      <c r="C93" s="42" t="s">
        <v>42</v>
      </c>
      <c r="D93" s="68" t="s">
        <v>136</v>
      </c>
      <c r="E93" s="42" t="s">
        <v>38</v>
      </c>
      <c r="F93" s="42" t="s">
        <v>39</v>
      </c>
      <c r="G93" s="43" t="s">
        <v>40</v>
      </c>
      <c r="H93" s="43" t="s">
        <v>40</v>
      </c>
      <c r="I93" s="43" t="s">
        <v>69</v>
      </c>
      <c r="J93" s="44">
        <v>1</v>
      </c>
      <c r="K93" s="63" t="s">
        <v>70</v>
      </c>
      <c r="L93" s="63" t="s">
        <v>71</v>
      </c>
      <c r="M93" s="33">
        <v>4502.7300000000005</v>
      </c>
      <c r="N93" s="33">
        <v>4502.7300000000005</v>
      </c>
      <c r="O93" s="3"/>
      <c r="P93" s="3"/>
      <c r="Q93" s="3"/>
      <c r="R93" s="3"/>
      <c r="S93" s="3"/>
      <c r="T93" s="14"/>
      <c r="U93" s="14">
        <f>T93*J93</f>
        <v>0</v>
      </c>
      <c r="V93" s="14"/>
      <c r="W93" s="14">
        <f>V93*J93</f>
        <v>0</v>
      </c>
      <c r="X93" s="3"/>
    </row>
    <row r="94" spans="1:24" ht="41.25" customHeight="1" x14ac:dyDescent="0.25">
      <c r="A94" s="33">
        <v>84</v>
      </c>
      <c r="B94" s="42" t="s">
        <v>41</v>
      </c>
      <c r="C94" s="42" t="s">
        <v>42</v>
      </c>
      <c r="D94" s="68" t="s">
        <v>137</v>
      </c>
      <c r="E94" s="42" t="s">
        <v>38</v>
      </c>
      <c r="F94" s="42" t="s">
        <v>39</v>
      </c>
      <c r="G94" s="43" t="s">
        <v>40</v>
      </c>
      <c r="H94" s="43" t="s">
        <v>40</v>
      </c>
      <c r="I94" s="43" t="s">
        <v>69</v>
      </c>
      <c r="J94" s="44">
        <v>1</v>
      </c>
      <c r="K94" s="63" t="s">
        <v>70</v>
      </c>
      <c r="L94" s="63" t="s">
        <v>71</v>
      </c>
      <c r="M94" s="33">
        <v>4515.7300000000005</v>
      </c>
      <c r="N94" s="33">
        <v>4515.7300000000005</v>
      </c>
      <c r="O94" s="3"/>
      <c r="P94" s="3"/>
      <c r="Q94" s="3"/>
      <c r="R94" s="3"/>
      <c r="S94" s="3"/>
      <c r="T94" s="14"/>
      <c r="U94" s="14">
        <f>T94*J94</f>
        <v>0</v>
      </c>
      <c r="V94" s="14"/>
      <c r="W94" s="14">
        <f>V94*J94</f>
        <v>0</v>
      </c>
      <c r="X94" s="3"/>
    </row>
    <row r="95" spans="1:24" ht="41.25" customHeight="1" x14ac:dyDescent="0.25">
      <c r="A95" s="33">
        <v>85</v>
      </c>
      <c r="B95" s="42" t="s">
        <v>41</v>
      </c>
      <c r="C95" s="42" t="s">
        <v>42</v>
      </c>
      <c r="D95" s="68" t="s">
        <v>138</v>
      </c>
      <c r="E95" s="42" t="s">
        <v>38</v>
      </c>
      <c r="F95" s="42" t="s">
        <v>39</v>
      </c>
      <c r="G95" s="43" t="s">
        <v>40</v>
      </c>
      <c r="H95" s="43" t="s">
        <v>40</v>
      </c>
      <c r="I95" s="43" t="s">
        <v>69</v>
      </c>
      <c r="J95" s="44">
        <v>1</v>
      </c>
      <c r="K95" s="63" t="s">
        <v>70</v>
      </c>
      <c r="L95" s="63" t="s">
        <v>71</v>
      </c>
      <c r="M95" s="33">
        <v>4515.7300000000005</v>
      </c>
      <c r="N95" s="33">
        <v>4515.7300000000005</v>
      </c>
      <c r="O95" s="3"/>
      <c r="P95" s="3"/>
      <c r="Q95" s="3"/>
      <c r="R95" s="3"/>
      <c r="S95" s="3"/>
      <c r="T95" s="14"/>
      <c r="U95" s="14">
        <f>T95*J95</f>
        <v>0</v>
      </c>
      <c r="V95" s="14"/>
      <c r="W95" s="14">
        <f>V95*J95</f>
        <v>0</v>
      </c>
      <c r="X95" s="3"/>
    </row>
    <row r="96" spans="1:24" ht="41.25" customHeight="1" x14ac:dyDescent="0.25">
      <c r="A96" s="33">
        <v>86</v>
      </c>
      <c r="B96" s="42" t="s">
        <v>41</v>
      </c>
      <c r="C96" s="42" t="s">
        <v>42</v>
      </c>
      <c r="D96" s="68" t="s">
        <v>66</v>
      </c>
      <c r="E96" s="42" t="s">
        <v>38</v>
      </c>
      <c r="F96" s="42" t="s">
        <v>39</v>
      </c>
      <c r="G96" s="43" t="s">
        <v>40</v>
      </c>
      <c r="H96" s="43" t="s">
        <v>40</v>
      </c>
      <c r="I96" s="43" t="s">
        <v>69</v>
      </c>
      <c r="J96" s="44">
        <v>1</v>
      </c>
      <c r="K96" s="63" t="s">
        <v>70</v>
      </c>
      <c r="L96" s="63" t="s">
        <v>71</v>
      </c>
      <c r="M96" s="33">
        <v>4515.7300000000005</v>
      </c>
      <c r="N96" s="33">
        <v>4515.7300000000005</v>
      </c>
      <c r="O96" s="3"/>
      <c r="P96" s="3"/>
      <c r="Q96" s="3"/>
      <c r="R96" s="3"/>
      <c r="S96" s="3"/>
      <c r="T96" s="14"/>
      <c r="U96" s="14">
        <f>T96*J96</f>
        <v>0</v>
      </c>
      <c r="V96" s="14"/>
      <c r="W96" s="14">
        <f>V96*J96</f>
        <v>0</v>
      </c>
      <c r="X96" s="3"/>
    </row>
    <row r="97" spans="1:24" ht="41.25" customHeight="1" x14ac:dyDescent="0.25">
      <c r="A97" s="33">
        <v>87</v>
      </c>
      <c r="B97" s="42" t="s">
        <v>41</v>
      </c>
      <c r="C97" s="42" t="s">
        <v>42</v>
      </c>
      <c r="D97" s="68" t="s">
        <v>67</v>
      </c>
      <c r="E97" s="42" t="s">
        <v>38</v>
      </c>
      <c r="F97" s="42" t="s">
        <v>39</v>
      </c>
      <c r="G97" s="43" t="s">
        <v>40</v>
      </c>
      <c r="H97" s="43" t="s">
        <v>40</v>
      </c>
      <c r="I97" s="43" t="s">
        <v>69</v>
      </c>
      <c r="J97" s="44">
        <v>1</v>
      </c>
      <c r="K97" s="63" t="s">
        <v>70</v>
      </c>
      <c r="L97" s="63" t="s">
        <v>71</v>
      </c>
      <c r="M97" s="33">
        <v>5929.71</v>
      </c>
      <c r="N97" s="33">
        <v>5929.71</v>
      </c>
      <c r="O97" s="3"/>
      <c r="P97" s="3"/>
      <c r="Q97" s="3"/>
      <c r="R97" s="3"/>
      <c r="S97" s="3"/>
      <c r="T97" s="14"/>
      <c r="U97" s="14">
        <f>T97*J97</f>
        <v>0</v>
      </c>
      <c r="V97" s="14"/>
      <c r="W97" s="14">
        <f>V97*J97</f>
        <v>0</v>
      </c>
      <c r="X97" s="3"/>
    </row>
    <row r="98" spans="1:24" ht="41.25" customHeight="1" x14ac:dyDescent="0.25">
      <c r="A98" s="33">
        <v>88</v>
      </c>
      <c r="B98" s="42" t="s">
        <v>41</v>
      </c>
      <c r="C98" s="42" t="s">
        <v>42</v>
      </c>
      <c r="D98" s="68" t="s">
        <v>68</v>
      </c>
      <c r="E98" s="42" t="s">
        <v>38</v>
      </c>
      <c r="F98" s="42" t="s">
        <v>39</v>
      </c>
      <c r="G98" s="43" t="s">
        <v>40</v>
      </c>
      <c r="H98" s="43" t="s">
        <v>40</v>
      </c>
      <c r="I98" s="43" t="s">
        <v>69</v>
      </c>
      <c r="J98" s="44">
        <v>1</v>
      </c>
      <c r="K98" s="63" t="s">
        <v>70</v>
      </c>
      <c r="L98" s="63" t="s">
        <v>71</v>
      </c>
      <c r="M98" s="33">
        <v>8460.19</v>
      </c>
      <c r="N98" s="33">
        <v>8460.19</v>
      </c>
      <c r="O98" s="3"/>
      <c r="P98" s="3"/>
      <c r="Q98" s="3"/>
      <c r="R98" s="3"/>
      <c r="S98" s="3"/>
      <c r="T98" s="14"/>
      <c r="U98" s="14">
        <f>T98*J98</f>
        <v>0</v>
      </c>
      <c r="V98" s="14"/>
      <c r="W98" s="14">
        <f>V98*J98</f>
        <v>0</v>
      </c>
      <c r="X98" s="3"/>
    </row>
    <row r="99" spans="1:24" ht="16.8" customHeight="1" x14ac:dyDescent="0.25">
      <c r="A99" s="56" t="s">
        <v>139</v>
      </c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3"/>
      <c r="P99" s="3"/>
      <c r="Q99" s="3"/>
      <c r="R99" s="3"/>
      <c r="S99" s="3"/>
      <c r="T99" s="14"/>
      <c r="U99" s="14"/>
      <c r="V99" s="14"/>
      <c r="W99" s="14"/>
      <c r="X99" s="3"/>
    </row>
    <row r="100" spans="1:24" ht="69.599999999999994" customHeight="1" x14ac:dyDescent="0.25">
      <c r="A100" s="69">
        <v>89</v>
      </c>
      <c r="B100" s="42" t="s">
        <v>41</v>
      </c>
      <c r="C100" s="42" t="s">
        <v>42</v>
      </c>
      <c r="D100" s="68" t="s">
        <v>140</v>
      </c>
      <c r="E100" s="42" t="s">
        <v>38</v>
      </c>
      <c r="F100" s="42" t="s">
        <v>39</v>
      </c>
      <c r="G100" s="43" t="s">
        <v>40</v>
      </c>
      <c r="H100" s="43" t="s">
        <v>40</v>
      </c>
      <c r="I100" s="43" t="s">
        <v>69</v>
      </c>
      <c r="J100" s="44">
        <v>1</v>
      </c>
      <c r="K100" s="63" t="s">
        <v>70</v>
      </c>
      <c r="L100" s="63" t="s">
        <v>71</v>
      </c>
      <c r="M100" s="33">
        <v>250.8</v>
      </c>
      <c r="N100" s="33">
        <v>250.8</v>
      </c>
      <c r="O100" s="3"/>
      <c r="P100" s="3"/>
      <c r="Q100" s="3"/>
      <c r="R100" s="3"/>
      <c r="S100" s="3"/>
      <c r="T100" s="14"/>
      <c r="U100" s="14"/>
      <c r="V100" s="14"/>
      <c r="W100" s="14"/>
      <c r="X100" s="3"/>
    </row>
    <row r="101" spans="1:24" ht="20.25" customHeight="1" x14ac:dyDescent="0.25">
      <c r="A101" s="47" t="s">
        <v>22</v>
      </c>
      <c r="B101" s="47"/>
      <c r="C101" s="47"/>
      <c r="D101" s="47"/>
      <c r="E101" s="47"/>
      <c r="F101" s="47"/>
      <c r="G101" s="47"/>
      <c r="H101" s="47"/>
      <c r="I101" s="47"/>
      <c r="J101" s="39"/>
      <c r="K101" s="39"/>
      <c r="L101" s="39"/>
      <c r="M101" s="40"/>
      <c r="N101" s="41">
        <f>SUM(N10:N100)</f>
        <v>383382.11999999994</v>
      </c>
      <c r="O101" s="1"/>
      <c r="P101" s="1"/>
      <c r="Q101" s="1"/>
      <c r="R101" s="1"/>
      <c r="S101" s="1"/>
      <c r="T101" s="37"/>
      <c r="U101" s="37">
        <f>SUM(U10:U98)</f>
        <v>0</v>
      </c>
      <c r="V101" s="38"/>
      <c r="W101" s="37">
        <f>SUM(W10:W98)</f>
        <v>0</v>
      </c>
      <c r="X101" s="5"/>
    </row>
    <row r="102" spans="1:24" ht="35.25" customHeight="1" x14ac:dyDescent="0.25"/>
    <row r="103" spans="1:24" ht="45" customHeight="1" x14ac:dyDescent="0.25">
      <c r="A103" s="48" t="s">
        <v>20</v>
      </c>
      <c r="B103" s="48"/>
      <c r="C103" s="48"/>
      <c r="D103" s="53" t="s">
        <v>21</v>
      </c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5"/>
      <c r="X103" s="25"/>
    </row>
    <row r="104" spans="1:24" ht="159" customHeight="1" x14ac:dyDescent="0.25">
      <c r="A104" s="48" t="s">
        <v>25</v>
      </c>
      <c r="B104" s="48"/>
      <c r="C104" s="48"/>
      <c r="D104" s="60" t="s">
        <v>142</v>
      </c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2"/>
      <c r="X104" s="26"/>
    </row>
    <row r="105" spans="1:24" x14ac:dyDescent="0.25">
      <c r="C105" s="2"/>
      <c r="D105"/>
      <c r="E105"/>
      <c r="F105"/>
      <c r="G105"/>
      <c r="H105"/>
      <c r="I105"/>
    </row>
    <row r="106" spans="1:24" ht="13.8" x14ac:dyDescent="0.25">
      <c r="B106" s="15"/>
      <c r="C106" s="16"/>
      <c r="D106" s="15"/>
      <c r="E106" s="15"/>
      <c r="F106" s="15"/>
      <c r="G106" s="15"/>
      <c r="H106"/>
      <c r="I106"/>
    </row>
    <row r="107" spans="1:24" ht="13.8" x14ac:dyDescent="0.25">
      <c r="B107" s="15"/>
      <c r="C107" s="17"/>
      <c r="D107" s="18"/>
      <c r="E107" s="19"/>
      <c r="F107" s="19"/>
      <c r="G107" s="19"/>
      <c r="H107"/>
      <c r="I107"/>
    </row>
    <row r="108" spans="1:24" ht="13.8" x14ac:dyDescent="0.25">
      <c r="B108" s="15"/>
      <c r="C108" s="57"/>
      <c r="D108" s="57"/>
      <c r="E108" s="20" t="s">
        <v>13</v>
      </c>
      <c r="F108" s="21"/>
      <c r="G108" s="16"/>
      <c r="H108"/>
      <c r="I108"/>
    </row>
    <row r="109" spans="1:24" ht="13.8" x14ac:dyDescent="0.25">
      <c r="B109" s="15"/>
      <c r="C109" s="22"/>
      <c r="D109" s="16"/>
      <c r="E109" s="16"/>
      <c r="F109" s="20"/>
      <c r="G109" s="23"/>
      <c r="H109"/>
      <c r="I109"/>
    </row>
    <row r="110" spans="1:24" ht="13.8" x14ac:dyDescent="0.25">
      <c r="B110" s="15"/>
      <c r="C110" s="57"/>
      <c r="D110" s="57"/>
      <c r="E110" s="20" t="s">
        <v>14</v>
      </c>
      <c r="F110" s="20"/>
      <c r="G110" s="23"/>
      <c r="H110"/>
      <c r="I110"/>
    </row>
    <row r="111" spans="1:24" ht="13.8" x14ac:dyDescent="0.25">
      <c r="B111" s="15"/>
      <c r="C111" s="17"/>
      <c r="D111" s="16"/>
      <c r="E111" s="19"/>
      <c r="F111" s="19"/>
      <c r="G111" s="19"/>
      <c r="H111"/>
      <c r="I111"/>
    </row>
    <row r="112" spans="1:24" ht="13.8" x14ac:dyDescent="0.25">
      <c r="B112" s="15"/>
      <c r="C112" s="57"/>
      <c r="D112" s="57"/>
      <c r="E112" s="24" t="s">
        <v>15</v>
      </c>
      <c r="F112" s="19"/>
      <c r="G112" s="19"/>
      <c r="H112"/>
      <c r="I112"/>
    </row>
    <row r="113" spans="2:9" ht="13.8" x14ac:dyDescent="0.25">
      <c r="B113" s="15"/>
      <c r="C113" s="17"/>
      <c r="D113" s="18"/>
      <c r="E113" s="19"/>
      <c r="F113" s="19"/>
      <c r="G113" s="19"/>
      <c r="H113"/>
      <c r="I113"/>
    </row>
    <row r="114" spans="2:9" ht="13.8" x14ac:dyDescent="0.25">
      <c r="B114" s="15"/>
      <c r="C114" s="17"/>
      <c r="D114" s="18"/>
      <c r="E114" s="19"/>
      <c r="F114" s="19"/>
      <c r="G114" s="19"/>
      <c r="H114"/>
      <c r="I114"/>
    </row>
    <row r="115" spans="2:9" ht="13.8" x14ac:dyDescent="0.25">
      <c r="B115" s="15" t="s">
        <v>16</v>
      </c>
      <c r="C115" s="17"/>
      <c r="D115" s="19"/>
      <c r="E115" s="19"/>
      <c r="F115" s="19"/>
      <c r="G115" s="19"/>
      <c r="H115"/>
      <c r="I115"/>
    </row>
    <row r="116" spans="2:9" ht="13.8" x14ac:dyDescent="0.25">
      <c r="B116" s="15"/>
      <c r="C116" s="15"/>
      <c r="D116" s="19" t="s">
        <v>26</v>
      </c>
      <c r="E116" s="16"/>
      <c r="F116" s="16"/>
      <c r="G116" s="16"/>
    </row>
    <row r="117" spans="2:9" ht="13.8" x14ac:dyDescent="0.25">
      <c r="B117" s="15"/>
      <c r="C117" s="15"/>
      <c r="D117" s="16"/>
      <c r="E117" s="16"/>
      <c r="F117" s="16"/>
      <c r="G117" s="16"/>
    </row>
    <row r="118" spans="2:9" ht="13.8" x14ac:dyDescent="0.25">
      <c r="B118" s="15"/>
      <c r="C118" s="15"/>
      <c r="D118" s="16"/>
      <c r="E118" s="16"/>
      <c r="F118" s="16"/>
      <c r="G118" s="16"/>
    </row>
    <row r="119" spans="2:9" ht="13.8" x14ac:dyDescent="0.25">
      <c r="B119" s="15"/>
      <c r="C119" s="15"/>
      <c r="D119" s="16"/>
      <c r="E119" s="16"/>
      <c r="F119" s="16"/>
      <c r="G119" s="16"/>
    </row>
    <row r="120" spans="2:9" ht="13.8" x14ac:dyDescent="0.25">
      <c r="B120" s="15"/>
      <c r="C120" s="15"/>
      <c r="D120" s="16"/>
      <c r="E120" s="16"/>
      <c r="F120" s="16"/>
      <c r="G120" s="16"/>
    </row>
    <row r="121" spans="2:9" ht="13.8" x14ac:dyDescent="0.25">
      <c r="B121" s="15"/>
      <c r="C121" s="15"/>
      <c r="D121" s="16"/>
      <c r="E121" s="16"/>
      <c r="F121" s="16"/>
      <c r="G121" s="16"/>
    </row>
    <row r="122" spans="2:9" ht="13.8" x14ac:dyDescent="0.25">
      <c r="B122" s="15"/>
      <c r="C122" s="15"/>
      <c r="D122" s="16"/>
      <c r="E122" s="16"/>
      <c r="F122" s="16"/>
      <c r="G122" s="16"/>
    </row>
  </sheetData>
  <protectedRanges>
    <protectedRange sqref="D10:D71" name="Диапазон3"/>
    <protectedRange sqref="D72:D91" name="Диапазон3_1"/>
    <protectedRange sqref="D93:D99" name="Диапазон3_2"/>
    <protectedRange sqref="A99" name="Диапазон3_3"/>
    <protectedRange sqref="D100" name="Диапазон3_4"/>
  </protectedRanges>
  <autoFilter ref="M8:N101"/>
  <mergeCells count="16">
    <mergeCell ref="C108:D108"/>
    <mergeCell ref="C110:D110"/>
    <mergeCell ref="C112:D112"/>
    <mergeCell ref="D3:J3"/>
    <mergeCell ref="D4:J4"/>
    <mergeCell ref="D5:J5"/>
    <mergeCell ref="A104:C104"/>
    <mergeCell ref="D104:W104"/>
    <mergeCell ref="A99:N99"/>
    <mergeCell ref="K7:L7"/>
    <mergeCell ref="A101:I101"/>
    <mergeCell ref="A103:C103"/>
    <mergeCell ref="A9:N9"/>
    <mergeCell ref="O7:X7"/>
    <mergeCell ref="D103:W103"/>
    <mergeCell ref="A92:N92"/>
  </mergeCells>
  <pageMargins left="0.7" right="0.7" top="0.75" bottom="0.75" header="0.3" footer="0.3"/>
  <pageSetup paperSize="8" scale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C99"/>
  <sheetViews>
    <sheetView workbookViewId="0">
      <selection activeCell="C2" sqref="C2:C99"/>
    </sheetView>
  </sheetViews>
  <sheetFormatPr defaultRowHeight="13.2" x14ac:dyDescent="0.25"/>
  <sheetData>
    <row r="2" spans="3:3" ht="13.8" thickBot="1" x14ac:dyDescent="0.3">
      <c r="C2" s="35">
        <v>8</v>
      </c>
    </row>
    <row r="3" spans="3:3" ht="13.8" thickBot="1" x14ac:dyDescent="0.3">
      <c r="C3" s="35">
        <v>4</v>
      </c>
    </row>
    <row r="4" spans="3:3" ht="13.8" thickBot="1" x14ac:dyDescent="0.3">
      <c r="C4" s="35">
        <v>50</v>
      </c>
    </row>
    <row r="5" spans="3:3" ht="13.8" thickBot="1" x14ac:dyDescent="0.3">
      <c r="C5" s="35">
        <v>30</v>
      </c>
    </row>
    <row r="6" spans="3:3" ht="13.8" thickBot="1" x14ac:dyDescent="0.3">
      <c r="C6" s="35">
        <v>300</v>
      </c>
    </row>
    <row r="7" spans="3:3" ht="13.8" thickBot="1" x14ac:dyDescent="0.3">
      <c r="C7" s="35">
        <v>30</v>
      </c>
    </row>
    <row r="8" spans="3:3" ht="13.8" thickBot="1" x14ac:dyDescent="0.3">
      <c r="C8" s="35">
        <v>24</v>
      </c>
    </row>
    <row r="9" spans="3:3" ht="13.8" thickBot="1" x14ac:dyDescent="0.3">
      <c r="C9" s="35">
        <v>21</v>
      </c>
    </row>
    <row r="10" spans="3:3" ht="13.8" thickBot="1" x14ac:dyDescent="0.3">
      <c r="C10" s="36">
        <v>1</v>
      </c>
    </row>
    <row r="11" spans="3:3" ht="13.8" thickBot="1" x14ac:dyDescent="0.3">
      <c r="C11" s="36">
        <v>1</v>
      </c>
    </row>
    <row r="12" spans="3:3" ht="13.8" thickBot="1" x14ac:dyDescent="0.3">
      <c r="C12" s="36">
        <v>4</v>
      </c>
    </row>
    <row r="13" spans="3:3" ht="13.8" thickBot="1" x14ac:dyDescent="0.3">
      <c r="C13" s="36">
        <v>3</v>
      </c>
    </row>
    <row r="14" spans="3:3" ht="13.8" thickBot="1" x14ac:dyDescent="0.3">
      <c r="C14" s="35">
        <v>2</v>
      </c>
    </row>
    <row r="15" spans="3:3" ht="13.8" thickBot="1" x14ac:dyDescent="0.3">
      <c r="C15" s="35">
        <v>1</v>
      </c>
    </row>
    <row r="16" spans="3:3" ht="13.8" thickBot="1" x14ac:dyDescent="0.3">
      <c r="C16" s="35">
        <v>2</v>
      </c>
    </row>
    <row r="17" spans="3:3" ht="13.8" thickBot="1" x14ac:dyDescent="0.3">
      <c r="C17" s="35">
        <v>3</v>
      </c>
    </row>
    <row r="18" spans="3:3" ht="13.8" thickBot="1" x14ac:dyDescent="0.3">
      <c r="C18" s="35">
        <v>9</v>
      </c>
    </row>
    <row r="19" spans="3:3" ht="13.8" thickBot="1" x14ac:dyDescent="0.3">
      <c r="C19" s="35">
        <v>15</v>
      </c>
    </row>
    <row r="20" spans="3:3" ht="13.8" thickBot="1" x14ac:dyDescent="0.3">
      <c r="C20" s="35">
        <v>7</v>
      </c>
    </row>
    <row r="21" spans="3:3" ht="13.8" thickBot="1" x14ac:dyDescent="0.3">
      <c r="C21" s="35">
        <v>7</v>
      </c>
    </row>
    <row r="22" spans="3:3" ht="13.8" thickBot="1" x14ac:dyDescent="0.3">
      <c r="C22" s="35">
        <v>7</v>
      </c>
    </row>
    <row r="23" spans="3:3" ht="13.8" thickBot="1" x14ac:dyDescent="0.3">
      <c r="C23" s="35">
        <v>4</v>
      </c>
    </row>
    <row r="24" spans="3:3" ht="13.8" thickBot="1" x14ac:dyDescent="0.3">
      <c r="C24" s="35">
        <v>2</v>
      </c>
    </row>
    <row r="25" spans="3:3" ht="13.8" thickBot="1" x14ac:dyDescent="0.3">
      <c r="C25" s="35">
        <v>10</v>
      </c>
    </row>
    <row r="26" spans="3:3" ht="13.8" thickBot="1" x14ac:dyDescent="0.3">
      <c r="C26" s="35">
        <v>5</v>
      </c>
    </row>
    <row r="27" spans="3:3" ht="13.8" thickBot="1" x14ac:dyDescent="0.3">
      <c r="C27" s="35">
        <v>1</v>
      </c>
    </row>
    <row r="28" spans="3:3" ht="13.8" thickBot="1" x14ac:dyDescent="0.3">
      <c r="C28" s="35">
        <v>1</v>
      </c>
    </row>
    <row r="29" spans="3:3" ht="13.8" thickBot="1" x14ac:dyDescent="0.3">
      <c r="C29" s="35">
        <v>3</v>
      </c>
    </row>
    <row r="30" spans="3:3" ht="13.8" thickBot="1" x14ac:dyDescent="0.3">
      <c r="C30" s="35">
        <v>1</v>
      </c>
    </row>
    <row r="31" spans="3:3" ht="13.8" thickBot="1" x14ac:dyDescent="0.3">
      <c r="C31" s="35">
        <v>2</v>
      </c>
    </row>
    <row r="32" spans="3:3" ht="13.8" thickBot="1" x14ac:dyDescent="0.3">
      <c r="C32" s="35">
        <v>1</v>
      </c>
    </row>
    <row r="33" spans="3:3" ht="13.8" thickBot="1" x14ac:dyDescent="0.3">
      <c r="C33" s="35">
        <v>4</v>
      </c>
    </row>
    <row r="34" spans="3:3" ht="13.8" thickBot="1" x14ac:dyDescent="0.3">
      <c r="C34" s="35">
        <v>1</v>
      </c>
    </row>
    <row r="35" spans="3:3" ht="13.8" thickBot="1" x14ac:dyDescent="0.3">
      <c r="C35" s="35">
        <v>1</v>
      </c>
    </row>
    <row r="36" spans="3:3" ht="13.8" thickBot="1" x14ac:dyDescent="0.3">
      <c r="C36" s="35">
        <v>1</v>
      </c>
    </row>
    <row r="37" spans="3:3" ht="13.8" thickBot="1" x14ac:dyDescent="0.3">
      <c r="C37" s="35">
        <v>1</v>
      </c>
    </row>
    <row r="38" spans="3:3" ht="13.8" thickBot="1" x14ac:dyDescent="0.3">
      <c r="C38" s="35">
        <v>1</v>
      </c>
    </row>
    <row r="39" spans="3:3" ht="13.8" thickBot="1" x14ac:dyDescent="0.3">
      <c r="C39" s="35">
        <v>100</v>
      </c>
    </row>
    <row r="40" spans="3:3" ht="13.8" thickBot="1" x14ac:dyDescent="0.3">
      <c r="C40" s="35">
        <v>8</v>
      </c>
    </row>
    <row r="41" spans="3:3" ht="13.8" thickBot="1" x14ac:dyDescent="0.3">
      <c r="C41" s="35">
        <v>8</v>
      </c>
    </row>
    <row r="42" spans="3:3" ht="13.8" thickBot="1" x14ac:dyDescent="0.3">
      <c r="C42" s="35">
        <v>8</v>
      </c>
    </row>
    <row r="43" spans="3:3" ht="13.8" thickBot="1" x14ac:dyDescent="0.3">
      <c r="C43" s="35">
        <v>30</v>
      </c>
    </row>
    <row r="44" spans="3:3" ht="13.8" thickBot="1" x14ac:dyDescent="0.3">
      <c r="C44" s="35">
        <v>1</v>
      </c>
    </row>
    <row r="45" spans="3:3" ht="13.8" thickBot="1" x14ac:dyDescent="0.3">
      <c r="C45" s="35">
        <v>1</v>
      </c>
    </row>
    <row r="46" spans="3:3" ht="13.8" thickBot="1" x14ac:dyDescent="0.3">
      <c r="C46" s="35">
        <v>1</v>
      </c>
    </row>
    <row r="47" spans="3:3" ht="13.8" thickBot="1" x14ac:dyDescent="0.3">
      <c r="C47" s="35">
        <v>1</v>
      </c>
    </row>
    <row r="48" spans="3:3" ht="13.8" thickBot="1" x14ac:dyDescent="0.3">
      <c r="C48" s="35">
        <v>1</v>
      </c>
    </row>
    <row r="49" spans="3:3" ht="13.8" thickBot="1" x14ac:dyDescent="0.3">
      <c r="C49" s="35">
        <v>1</v>
      </c>
    </row>
    <row r="50" spans="3:3" ht="13.8" thickBot="1" x14ac:dyDescent="0.3">
      <c r="C50" s="35">
        <v>7</v>
      </c>
    </row>
    <row r="51" spans="3:3" ht="13.8" thickBot="1" x14ac:dyDescent="0.3">
      <c r="C51" s="35">
        <v>1</v>
      </c>
    </row>
    <row r="52" spans="3:3" ht="13.8" thickBot="1" x14ac:dyDescent="0.3">
      <c r="C52" s="35">
        <v>1</v>
      </c>
    </row>
    <row r="53" spans="3:3" ht="13.8" thickBot="1" x14ac:dyDescent="0.3">
      <c r="C53" s="35">
        <v>1</v>
      </c>
    </row>
    <row r="54" spans="3:3" ht="13.8" thickBot="1" x14ac:dyDescent="0.3">
      <c r="C54" s="35">
        <v>5</v>
      </c>
    </row>
    <row r="55" spans="3:3" ht="13.8" thickBot="1" x14ac:dyDescent="0.3">
      <c r="C55" s="35">
        <v>4</v>
      </c>
    </row>
    <row r="56" spans="3:3" ht="13.8" thickBot="1" x14ac:dyDescent="0.3">
      <c r="C56" s="35">
        <v>1</v>
      </c>
    </row>
    <row r="57" spans="3:3" ht="13.8" thickBot="1" x14ac:dyDescent="0.3">
      <c r="C57" s="35">
        <v>25</v>
      </c>
    </row>
    <row r="58" spans="3:3" ht="13.8" thickBot="1" x14ac:dyDescent="0.3">
      <c r="C58" s="35">
        <v>7</v>
      </c>
    </row>
    <row r="59" spans="3:3" ht="13.8" thickBot="1" x14ac:dyDescent="0.3">
      <c r="C59" s="35">
        <v>3</v>
      </c>
    </row>
    <row r="60" spans="3:3" ht="13.8" thickBot="1" x14ac:dyDescent="0.3">
      <c r="C60" s="35">
        <v>1</v>
      </c>
    </row>
    <row r="61" spans="3:3" ht="13.8" thickBot="1" x14ac:dyDescent="0.3">
      <c r="C61" s="35">
        <v>3</v>
      </c>
    </row>
    <row r="62" spans="3:3" ht="13.8" thickBot="1" x14ac:dyDescent="0.3">
      <c r="C62" s="35">
        <v>1</v>
      </c>
    </row>
    <row r="63" spans="3:3" ht="13.8" thickBot="1" x14ac:dyDescent="0.3">
      <c r="C63" s="35">
        <v>1</v>
      </c>
    </row>
    <row r="64" spans="3:3" ht="13.8" thickBot="1" x14ac:dyDescent="0.3">
      <c r="C64" s="35">
        <v>6</v>
      </c>
    </row>
    <row r="65" spans="3:3" ht="13.8" thickBot="1" x14ac:dyDescent="0.3">
      <c r="C65" s="35">
        <v>3</v>
      </c>
    </row>
    <row r="66" spans="3:3" ht="13.8" thickBot="1" x14ac:dyDescent="0.3">
      <c r="C66" s="35">
        <v>2</v>
      </c>
    </row>
    <row r="67" spans="3:3" ht="13.8" thickBot="1" x14ac:dyDescent="0.3">
      <c r="C67" s="35">
        <v>1</v>
      </c>
    </row>
    <row r="68" spans="3:3" ht="13.8" thickBot="1" x14ac:dyDescent="0.3">
      <c r="C68" s="35">
        <v>2</v>
      </c>
    </row>
    <row r="69" spans="3:3" ht="13.8" thickBot="1" x14ac:dyDescent="0.3">
      <c r="C69" s="35">
        <v>1</v>
      </c>
    </row>
    <row r="70" spans="3:3" ht="13.8" thickBot="1" x14ac:dyDescent="0.3">
      <c r="C70" s="35">
        <v>1</v>
      </c>
    </row>
    <row r="71" spans="3:3" ht="13.8" thickBot="1" x14ac:dyDescent="0.3">
      <c r="C71" s="35">
        <v>2</v>
      </c>
    </row>
    <row r="72" spans="3:3" ht="13.8" thickBot="1" x14ac:dyDescent="0.3">
      <c r="C72" s="35">
        <v>2</v>
      </c>
    </row>
    <row r="73" spans="3:3" ht="13.8" thickBot="1" x14ac:dyDescent="0.3">
      <c r="C73" s="35">
        <v>1</v>
      </c>
    </row>
    <row r="74" spans="3:3" ht="13.8" thickBot="1" x14ac:dyDescent="0.3">
      <c r="C74" s="35">
        <v>1</v>
      </c>
    </row>
    <row r="75" spans="3:3" ht="13.8" thickBot="1" x14ac:dyDescent="0.3">
      <c r="C75" s="35">
        <v>1</v>
      </c>
    </row>
    <row r="76" spans="3:3" ht="13.8" thickBot="1" x14ac:dyDescent="0.3">
      <c r="C76" s="35">
        <v>1</v>
      </c>
    </row>
    <row r="77" spans="3:3" ht="13.8" thickBot="1" x14ac:dyDescent="0.3">
      <c r="C77" s="35">
        <v>1</v>
      </c>
    </row>
    <row r="78" spans="3:3" ht="13.8" thickBot="1" x14ac:dyDescent="0.3">
      <c r="C78" s="35">
        <v>10</v>
      </c>
    </row>
    <row r="79" spans="3:3" ht="13.8" thickBot="1" x14ac:dyDescent="0.3">
      <c r="C79" s="35">
        <v>10</v>
      </c>
    </row>
    <row r="80" spans="3:3" ht="13.8" thickBot="1" x14ac:dyDescent="0.3">
      <c r="C80" s="35">
        <v>10</v>
      </c>
    </row>
    <row r="81" spans="3:3" ht="13.8" thickBot="1" x14ac:dyDescent="0.3">
      <c r="C81" s="35">
        <v>2</v>
      </c>
    </row>
    <row r="82" spans="3:3" ht="13.8" thickBot="1" x14ac:dyDescent="0.3">
      <c r="C82" s="35">
        <v>5</v>
      </c>
    </row>
    <row r="83" spans="3:3" ht="13.8" thickBot="1" x14ac:dyDescent="0.3">
      <c r="C83" s="35">
        <v>1</v>
      </c>
    </row>
    <row r="84" spans="3:3" ht="13.8" thickBot="1" x14ac:dyDescent="0.3">
      <c r="C84" s="35">
        <v>1</v>
      </c>
    </row>
    <row r="85" spans="3:3" ht="13.8" thickBot="1" x14ac:dyDescent="0.3">
      <c r="C85" s="35">
        <v>1</v>
      </c>
    </row>
    <row r="86" spans="3:3" ht="13.8" thickBot="1" x14ac:dyDescent="0.3">
      <c r="C86" s="35">
        <v>1</v>
      </c>
    </row>
    <row r="87" spans="3:3" ht="13.8" thickBot="1" x14ac:dyDescent="0.3">
      <c r="C87" s="35">
        <v>3</v>
      </c>
    </row>
    <row r="88" spans="3:3" ht="13.8" thickBot="1" x14ac:dyDescent="0.3">
      <c r="C88" s="35">
        <v>43</v>
      </c>
    </row>
    <row r="89" spans="3:3" ht="13.8" thickBot="1" x14ac:dyDescent="0.3">
      <c r="C89" s="35">
        <v>1</v>
      </c>
    </row>
    <row r="90" spans="3:3" ht="13.8" thickBot="1" x14ac:dyDescent="0.3">
      <c r="C90" s="35">
        <v>1</v>
      </c>
    </row>
    <row r="91" spans="3:3" ht="13.8" thickBot="1" x14ac:dyDescent="0.3">
      <c r="C91" s="35">
        <v>2</v>
      </c>
    </row>
    <row r="92" spans="3:3" ht="13.8" thickBot="1" x14ac:dyDescent="0.3">
      <c r="C92" s="35">
        <v>1</v>
      </c>
    </row>
    <row r="93" spans="3:3" ht="13.8" thickBot="1" x14ac:dyDescent="0.3">
      <c r="C93" s="35">
        <v>1</v>
      </c>
    </row>
    <row r="94" spans="3:3" ht="13.8" thickBot="1" x14ac:dyDescent="0.3">
      <c r="C94" s="35">
        <v>1</v>
      </c>
    </row>
    <row r="95" spans="3:3" ht="13.8" thickBot="1" x14ac:dyDescent="0.3">
      <c r="C95" s="35">
        <v>5</v>
      </c>
    </row>
    <row r="96" spans="3:3" ht="13.8" thickBot="1" x14ac:dyDescent="0.3">
      <c r="C96" s="35">
        <v>5</v>
      </c>
    </row>
    <row r="97" spans="3:3" ht="13.8" thickBot="1" x14ac:dyDescent="0.3">
      <c r="C97" s="35">
        <v>5</v>
      </c>
    </row>
    <row r="98" spans="3:3" ht="13.8" thickBot="1" x14ac:dyDescent="0.3">
      <c r="C98" s="35">
        <v>5</v>
      </c>
    </row>
    <row r="99" spans="3:3" ht="13.8" thickBot="1" x14ac:dyDescent="0.3">
      <c r="C99" s="35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услуги</vt:lpstr>
      <vt:lpstr>Лист1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2021-12-28T07:18:24Z</dcterms:modified>
</cp:coreProperties>
</file>